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Y:\ОТЧЕТ 2025\"/>
    </mc:Choice>
  </mc:AlternateContent>
  <xr:revisionPtr revIDLastSave="0" documentId="13_ncr:1_{F976B8DA-1CB2-4E35-B98D-A773E3E39B4C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без учета счетов бюджета" sheetId="2" r:id="rId1"/>
  </sheets>
  <definedNames>
    <definedName name="_xlnm.Print_Titles" localSheetId="0">'без учета счетов бюджета'!$9:$10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358" i="2" l="1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  <c r="H42" i="2"/>
  <c r="H43" i="2"/>
  <c r="H44" i="2"/>
  <c r="H45" i="2"/>
  <c r="H46" i="2"/>
  <c r="H47" i="2"/>
  <c r="H48" i="2"/>
  <c r="H49" i="2"/>
  <c r="H50" i="2"/>
  <c r="H51" i="2"/>
  <c r="H52" i="2"/>
  <c r="H53" i="2"/>
  <c r="H54" i="2"/>
  <c r="H55" i="2"/>
  <c r="H56" i="2"/>
  <c r="H57" i="2"/>
  <c r="H58" i="2"/>
  <c r="H59" i="2"/>
  <c r="H60" i="2"/>
  <c r="H61" i="2"/>
  <c r="H62" i="2"/>
  <c r="H63" i="2"/>
  <c r="H64" i="2"/>
  <c r="H65" i="2"/>
  <c r="H66" i="2"/>
  <c r="H67" i="2"/>
  <c r="H68" i="2"/>
  <c r="H69" i="2"/>
  <c r="H70" i="2"/>
  <c r="H71" i="2"/>
  <c r="H72" i="2"/>
  <c r="H73" i="2"/>
  <c r="H74" i="2"/>
  <c r="H75" i="2"/>
  <c r="H76" i="2"/>
  <c r="H77" i="2"/>
  <c r="H78" i="2"/>
  <c r="H79" i="2"/>
  <c r="H80" i="2"/>
  <c r="H81" i="2"/>
  <c r="H82" i="2"/>
  <c r="H83" i="2"/>
  <c r="H84" i="2"/>
  <c r="H85" i="2"/>
  <c r="H86" i="2"/>
  <c r="H87" i="2"/>
  <c r="H88" i="2"/>
  <c r="H89" i="2"/>
  <c r="H90" i="2"/>
  <c r="H91" i="2"/>
  <c r="H92" i="2"/>
  <c r="H93" i="2"/>
  <c r="H94" i="2"/>
  <c r="H95" i="2"/>
  <c r="H96" i="2"/>
  <c r="H97" i="2"/>
  <c r="H98" i="2"/>
  <c r="H99" i="2"/>
  <c r="H100" i="2"/>
  <c r="H101" i="2"/>
  <c r="H102" i="2"/>
  <c r="H103" i="2"/>
  <c r="H104" i="2"/>
  <c r="H105" i="2"/>
  <c r="H106" i="2"/>
  <c r="H107" i="2"/>
  <c r="H108" i="2"/>
  <c r="H109" i="2"/>
  <c r="H110" i="2"/>
  <c r="H111" i="2"/>
  <c r="H112" i="2"/>
  <c r="H113" i="2"/>
  <c r="H114" i="2"/>
  <c r="H115" i="2"/>
  <c r="H116" i="2"/>
  <c r="H117" i="2"/>
  <c r="H118" i="2"/>
  <c r="H119" i="2"/>
  <c r="H120" i="2"/>
  <c r="H121" i="2"/>
  <c r="H122" i="2"/>
  <c r="H123" i="2"/>
  <c r="H124" i="2"/>
  <c r="H125" i="2"/>
  <c r="H126" i="2"/>
  <c r="H127" i="2"/>
  <c r="H128" i="2"/>
  <c r="H129" i="2"/>
  <c r="H130" i="2"/>
  <c r="H131" i="2"/>
  <c r="H132" i="2"/>
  <c r="H133" i="2"/>
  <c r="H134" i="2"/>
  <c r="H135" i="2"/>
  <c r="H136" i="2"/>
  <c r="H137" i="2"/>
  <c r="H138" i="2"/>
  <c r="H139" i="2"/>
  <c r="H140" i="2"/>
  <c r="H141" i="2"/>
  <c r="H142" i="2"/>
  <c r="H143" i="2"/>
  <c r="H144" i="2"/>
  <c r="H145" i="2"/>
  <c r="H146" i="2"/>
  <c r="H147" i="2"/>
  <c r="H148" i="2"/>
  <c r="H149" i="2"/>
  <c r="H150" i="2"/>
  <c r="H151" i="2"/>
  <c r="H152" i="2"/>
  <c r="H153" i="2"/>
  <c r="H154" i="2"/>
  <c r="H155" i="2"/>
  <c r="H156" i="2"/>
  <c r="H157" i="2"/>
  <c r="H158" i="2"/>
  <c r="H159" i="2"/>
  <c r="H160" i="2"/>
  <c r="H161" i="2"/>
  <c r="H162" i="2"/>
  <c r="H163" i="2"/>
  <c r="H164" i="2"/>
  <c r="H165" i="2"/>
  <c r="H166" i="2"/>
  <c r="H167" i="2"/>
  <c r="H168" i="2"/>
  <c r="H169" i="2"/>
  <c r="H170" i="2"/>
  <c r="H171" i="2"/>
  <c r="H172" i="2"/>
  <c r="H173" i="2"/>
  <c r="H174" i="2"/>
  <c r="H175" i="2"/>
  <c r="H176" i="2"/>
  <c r="H177" i="2"/>
  <c r="H178" i="2"/>
  <c r="H179" i="2"/>
  <c r="H180" i="2"/>
  <c r="H181" i="2"/>
  <c r="H182" i="2"/>
  <c r="H183" i="2"/>
  <c r="H184" i="2"/>
  <c r="H185" i="2"/>
  <c r="H186" i="2"/>
  <c r="H187" i="2"/>
  <c r="H188" i="2"/>
  <c r="H189" i="2"/>
  <c r="H190" i="2"/>
  <c r="H191" i="2"/>
  <c r="H192" i="2"/>
  <c r="H193" i="2"/>
  <c r="H194" i="2"/>
  <c r="H195" i="2"/>
  <c r="H196" i="2"/>
  <c r="H197" i="2"/>
  <c r="H198" i="2"/>
  <c r="H199" i="2"/>
  <c r="H200" i="2"/>
  <c r="H201" i="2"/>
  <c r="H202" i="2"/>
  <c r="H203" i="2"/>
  <c r="H204" i="2"/>
  <c r="H205" i="2"/>
  <c r="H206" i="2"/>
  <c r="H207" i="2"/>
  <c r="H208" i="2"/>
  <c r="H209" i="2"/>
  <c r="H210" i="2"/>
  <c r="H211" i="2"/>
  <c r="H212" i="2"/>
  <c r="H213" i="2"/>
  <c r="H214" i="2"/>
  <c r="H215" i="2"/>
  <c r="H216" i="2"/>
  <c r="H217" i="2"/>
  <c r="H218" i="2"/>
  <c r="H219" i="2"/>
  <c r="H220" i="2"/>
  <c r="H221" i="2"/>
  <c r="H222" i="2"/>
  <c r="H223" i="2"/>
  <c r="H224" i="2"/>
  <c r="H225" i="2"/>
  <c r="H226" i="2"/>
  <c r="H227" i="2"/>
  <c r="H228" i="2"/>
  <c r="H229" i="2"/>
  <c r="H230" i="2"/>
  <c r="H231" i="2"/>
  <c r="H232" i="2"/>
  <c r="H233" i="2"/>
  <c r="H234" i="2"/>
  <c r="H235" i="2"/>
  <c r="H236" i="2"/>
  <c r="H237" i="2"/>
  <c r="H238" i="2"/>
  <c r="H239" i="2"/>
  <c r="H240" i="2"/>
  <c r="H241" i="2"/>
  <c r="H242" i="2"/>
  <c r="H243" i="2"/>
  <c r="H244" i="2"/>
  <c r="H245" i="2"/>
  <c r="H246" i="2"/>
  <c r="H247" i="2"/>
  <c r="H248" i="2"/>
  <c r="H249" i="2"/>
  <c r="H250" i="2"/>
  <c r="H251" i="2"/>
  <c r="H252" i="2"/>
  <c r="H253" i="2"/>
  <c r="H254" i="2"/>
  <c r="H255" i="2"/>
  <c r="H256" i="2"/>
  <c r="H257" i="2"/>
  <c r="H258" i="2"/>
  <c r="H259" i="2"/>
  <c r="H260" i="2"/>
  <c r="H261" i="2"/>
  <c r="H262" i="2"/>
  <c r="H263" i="2"/>
  <c r="H264" i="2"/>
  <c r="H265" i="2"/>
  <c r="H266" i="2"/>
  <c r="H267" i="2"/>
  <c r="H268" i="2"/>
  <c r="H269" i="2"/>
  <c r="H270" i="2"/>
  <c r="H271" i="2"/>
  <c r="H272" i="2"/>
  <c r="H273" i="2"/>
  <c r="H274" i="2"/>
  <c r="H275" i="2"/>
  <c r="H276" i="2"/>
  <c r="H277" i="2"/>
  <c r="H278" i="2"/>
  <c r="H279" i="2"/>
  <c r="H280" i="2"/>
  <c r="H281" i="2"/>
  <c r="H282" i="2"/>
  <c r="H283" i="2"/>
  <c r="H284" i="2"/>
  <c r="H285" i="2"/>
  <c r="H286" i="2"/>
  <c r="H287" i="2"/>
  <c r="H288" i="2"/>
  <c r="H289" i="2"/>
  <c r="H290" i="2"/>
  <c r="H291" i="2"/>
  <c r="H292" i="2"/>
  <c r="H293" i="2"/>
  <c r="H294" i="2"/>
  <c r="H295" i="2"/>
  <c r="H296" i="2"/>
  <c r="H297" i="2"/>
  <c r="H298" i="2"/>
  <c r="H299" i="2"/>
  <c r="H300" i="2"/>
  <c r="H301" i="2"/>
  <c r="H302" i="2"/>
  <c r="H303" i="2"/>
  <c r="H304" i="2"/>
  <c r="H305" i="2"/>
  <c r="H306" i="2"/>
  <c r="H307" i="2"/>
  <c r="H308" i="2"/>
  <c r="H309" i="2"/>
  <c r="H310" i="2"/>
  <c r="H311" i="2"/>
  <c r="H312" i="2"/>
  <c r="H313" i="2"/>
  <c r="H314" i="2"/>
  <c r="H315" i="2"/>
  <c r="H316" i="2"/>
  <c r="H317" i="2"/>
  <c r="H318" i="2"/>
  <c r="H319" i="2"/>
  <c r="H320" i="2"/>
  <c r="H321" i="2"/>
  <c r="H322" i="2"/>
  <c r="H323" i="2"/>
  <c r="H324" i="2"/>
  <c r="H325" i="2"/>
  <c r="H326" i="2"/>
  <c r="H327" i="2"/>
  <c r="H328" i="2"/>
  <c r="H329" i="2"/>
  <c r="H330" i="2"/>
  <c r="H331" i="2"/>
  <c r="H332" i="2"/>
  <c r="H333" i="2"/>
  <c r="H334" i="2"/>
  <c r="H335" i="2"/>
  <c r="H336" i="2"/>
  <c r="H337" i="2"/>
  <c r="H338" i="2"/>
  <c r="H339" i="2"/>
  <c r="H340" i="2"/>
  <c r="H341" i="2"/>
  <c r="H342" i="2"/>
  <c r="H343" i="2"/>
  <c r="H344" i="2"/>
  <c r="H345" i="2"/>
  <c r="H346" i="2"/>
  <c r="H347" i="2"/>
  <c r="H348" i="2"/>
  <c r="H349" i="2"/>
  <c r="H350" i="2"/>
  <c r="H351" i="2"/>
  <c r="H352" i="2"/>
  <c r="H353" i="2"/>
  <c r="H354" i="2"/>
  <c r="H355" i="2"/>
  <c r="H356" i="2"/>
  <c r="H357" i="2"/>
  <c r="H359" i="2"/>
  <c r="H360" i="2"/>
  <c r="H361" i="2"/>
  <c r="H362" i="2"/>
  <c r="H363" i="2"/>
  <c r="H364" i="2"/>
  <c r="H365" i="2"/>
  <c r="H366" i="2"/>
  <c r="H367" i="2"/>
  <c r="H368" i="2"/>
  <c r="H369" i="2"/>
  <c r="H370" i="2"/>
  <c r="H371" i="2"/>
  <c r="H372" i="2"/>
  <c r="H373" i="2"/>
  <c r="H374" i="2"/>
  <c r="H375" i="2"/>
  <c r="H376" i="2"/>
  <c r="H377" i="2"/>
  <c r="H378" i="2"/>
  <c r="H379" i="2"/>
  <c r="H380" i="2"/>
  <c r="H381" i="2"/>
  <c r="H382" i="2"/>
  <c r="H383" i="2"/>
  <c r="H384" i="2"/>
  <c r="H385" i="2"/>
  <c r="H386" i="2"/>
  <c r="H387" i="2"/>
  <c r="H388" i="2"/>
  <c r="H389" i="2"/>
  <c r="H390" i="2"/>
  <c r="H391" i="2"/>
  <c r="H392" i="2"/>
  <c r="H393" i="2"/>
  <c r="H394" i="2"/>
  <c r="H395" i="2"/>
  <c r="H396" i="2"/>
  <c r="H397" i="2"/>
  <c r="H398" i="2"/>
  <c r="H399" i="2"/>
  <c r="H400" i="2"/>
  <c r="H401" i="2"/>
  <c r="H402" i="2"/>
  <c r="H403" i="2"/>
  <c r="H404" i="2"/>
  <c r="H405" i="2"/>
  <c r="H406" i="2"/>
  <c r="H407" i="2"/>
  <c r="H408" i="2"/>
  <c r="H409" i="2"/>
  <c r="H410" i="2"/>
  <c r="H411" i="2"/>
  <c r="H412" i="2"/>
  <c r="H413" i="2"/>
  <c r="H414" i="2"/>
  <c r="H415" i="2"/>
  <c r="H416" i="2"/>
  <c r="H417" i="2"/>
  <c r="H418" i="2"/>
  <c r="H419" i="2"/>
  <c r="H420" i="2"/>
  <c r="H421" i="2"/>
  <c r="H422" i="2"/>
  <c r="H423" i="2"/>
  <c r="H424" i="2"/>
  <c r="H425" i="2"/>
  <c r="H426" i="2"/>
  <c r="H427" i="2"/>
  <c r="H428" i="2"/>
  <c r="H429" i="2"/>
  <c r="H430" i="2"/>
  <c r="H431" i="2"/>
  <c r="H432" i="2"/>
  <c r="H433" i="2"/>
  <c r="H434" i="2"/>
  <c r="H435" i="2"/>
  <c r="H436" i="2"/>
  <c r="H437" i="2"/>
  <c r="H438" i="2"/>
  <c r="H439" i="2"/>
  <c r="H440" i="2"/>
  <c r="H441" i="2"/>
  <c r="H442" i="2"/>
  <c r="H443" i="2"/>
  <c r="H444" i="2"/>
  <c r="H445" i="2"/>
  <c r="H446" i="2"/>
  <c r="H447" i="2"/>
  <c r="H448" i="2"/>
  <c r="H449" i="2"/>
  <c r="H450" i="2"/>
  <c r="H451" i="2"/>
  <c r="H452" i="2"/>
  <c r="H453" i="2"/>
  <c r="H454" i="2"/>
  <c r="H455" i="2"/>
  <c r="H456" i="2"/>
  <c r="H457" i="2"/>
  <c r="H458" i="2"/>
  <c r="H459" i="2"/>
  <c r="H460" i="2"/>
  <c r="H461" i="2"/>
  <c r="H462" i="2"/>
  <c r="H463" i="2"/>
  <c r="H464" i="2"/>
  <c r="H465" i="2"/>
  <c r="H466" i="2"/>
  <c r="H467" i="2"/>
  <c r="H11" i="2"/>
</calcChain>
</file>

<file path=xl/sharedStrings.xml><?xml version="1.0" encoding="utf-8"?>
<sst xmlns="http://schemas.openxmlformats.org/spreadsheetml/2006/main" count="2296" uniqueCount="400">
  <si>
    <t>Наименование показателя</t>
  </si>
  <si>
    <t>Вед.</t>
  </si>
  <si>
    <t>Ц.ст.</t>
  </si>
  <si>
    <t>Расх.</t>
  </si>
  <si>
    <t>Касс. расход</t>
  </si>
  <si>
    <t>903</t>
  </si>
  <si>
    <t>0000</t>
  </si>
  <si>
    <t>0000000000</t>
  </si>
  <si>
    <t>000</t>
  </si>
  <si>
    <t xml:space="preserve">      ОБЩЕГОСУДАРСТВЕННЫЕ ВОПРОСЫ</t>
  </si>
  <si>
    <t>0100</t>
  </si>
  <si>
    <t xml:space="preserve">    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</si>
  <si>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</si>
  <si>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 xml:space="preserve">            муниципальная программа Кильмезского района Развитие образование Кильмезского района</t>
  </si>
  <si>
    <t>0100000000</t>
  </si>
  <si>
    <t xml:space="preserve">                    Осуществление деятельности по опеке и попечительству</t>
  </si>
  <si>
    <t>01Q0316040</t>
  </si>
  <si>
    <t xml:space="preserve">        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</si>
  <si>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</si>
  <si>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        Закупка товаров, работ и услуг для обеспечения государственных (муниципальных) нужд</t>
  </si>
  <si>
    <t>200</t>
  </si>
  <si>
    <t>01Б0000000</t>
  </si>
  <si>
    <t xml:space="preserve">                    Организация деятельности управления образования администрации Кильмезского района</t>
  </si>
  <si>
    <t>01Б0001010</t>
  </si>
  <si>
    <t xml:space="preserve">                      Иные бюджетные ассигнования</t>
  </si>
  <si>
    <t>800</t>
  </si>
  <si>
    <t xml:space="preserve">          муниципальная программа Кильмезского района Охрана окружающей среды в Кильмезском районе</t>
  </si>
  <si>
    <t>1000000000</t>
  </si>
  <si>
    <t xml:space="preserve">            Прочие мероприятия не вошедшие в муниципальные программы</t>
  </si>
  <si>
    <t>1600000000</t>
  </si>
  <si>
    <t xml:space="preserve">                    Дотации гранты муниципальным образованиям за достижение показателей деятельности органов местного самоуправления</t>
  </si>
  <si>
    <t>16Q1455490</t>
  </si>
  <si>
    <t xml:space="preserve">      НАЦИОНАЛЬНАЯ БЕЗОПАСНОСТЬ И ПРАВООХРАНИТЕЛЬНАЯ ДЕЯТЕЛЬНОСТЬ</t>
  </si>
  <si>
    <t>0300</t>
  </si>
  <si>
    <t xml:space="preserve">        Другие вопросы в области национальной безопасности и правоохранительной деятельности</t>
  </si>
  <si>
    <t>0314</t>
  </si>
  <si>
    <t xml:space="preserve">            муниципальная программа Кильмезского района Развитие коммунальной, жилищной, транспортной инфраструктуры, строительства и архитектуры в Кильмезском районе</t>
  </si>
  <si>
    <t>0900000000</t>
  </si>
  <si>
    <t xml:space="preserve">                    Повышение безопасности дорожного движение в Кильмезском районе</t>
  </si>
  <si>
    <t>0900004260</t>
  </si>
  <si>
    <t xml:space="preserve">      ОБРАЗОВАНИЕ</t>
  </si>
  <si>
    <t>0700</t>
  </si>
  <si>
    <t xml:space="preserve">        Дошкольное образование</t>
  </si>
  <si>
    <t>0701</t>
  </si>
  <si>
    <t xml:space="preserve">                    Развитие системы дошкольного образования</t>
  </si>
  <si>
    <t>0110002110</t>
  </si>
  <si>
    <t xml:space="preserve">                      Предоставление субсидий бюджетным, автономным учреждениям и иным некоммерческим организациям</t>
  </si>
  <si>
    <t>600</t>
  </si>
  <si>
    <t xml:space="preserve">                    Расходы местного бюджета, связанные с осовобождением от платы, взимаемой с родителей (законных представителей) за присмотр и уход за ребенком участника специальной военной операции, посещающим на территории Кильмезского района Кировской области муниципальную образовательную организацию, реализующую образовательную программу дошкольного образования</t>
  </si>
  <si>
    <t>01100М2110</t>
  </si>
  <si>
    <t xml:space="preserve">                    Реализация прав на получение общедоступного и бесплатного дошкольного образования в муниципальных дошкольных образовательных организациях</t>
  </si>
  <si>
    <t>01Q0217140</t>
  </si>
  <si>
    <t xml:space="preserve">                    Выполнение расходных обязательств муниципальных образований области</t>
  </si>
  <si>
    <t>01Q510211А</t>
  </si>
  <si>
    <t xml:space="preserve">            муниципальная программа Кильмезского района Обеспечение безопасности и жизнедеятельности населения Кильмезского района</t>
  </si>
  <si>
    <t>0800000000</t>
  </si>
  <si>
    <t xml:space="preserve">                    Обеспечение пожарной безопасности</t>
  </si>
  <si>
    <t>0800004190</t>
  </si>
  <si>
    <t xml:space="preserve">        Общее образование</t>
  </si>
  <si>
    <t>0702</t>
  </si>
  <si>
    <t xml:space="preserve">                    Иные межбюджетные трансферты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</t>
  </si>
  <si>
    <t>010Ю650500</t>
  </si>
  <si>
    <t xml:space="preserve">                    Субсидии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</si>
  <si>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010Ю651790</t>
  </si>
  <si>
    <t xml:space="preserve">                    Ежемесячное денежное вознаграждение за классное руководство педагогическим работникам муниципальных образовательных организаций 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</si>
  <si>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010Ю653030</t>
  </si>
  <si>
    <t xml:space="preserve">                    Развитие системы общего образования</t>
  </si>
  <si>
    <t>0110002120</t>
  </si>
  <si>
    <t xml:space="preserve">                    Начисление и выплата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педагогическим работникам муниципальных образовательных организаций, участвующим в проведении указанной государственной итоговой аттестации</t>
  </si>
  <si>
    <t>01Q0216170</t>
  </si>
  <si>
    <t xml:space="preserve">                    Субвенция местным бюджетам из областного бюджета на реализацию прав на получение общедоступного и бесплатного дошкольного, начального общего, основного общего, среднего общего и дополнительного образования в муниципальных общеобразовательных организациях</t>
  </si>
  <si>
    <t>01Q0217010</t>
  </si>
  <si>
    <t xml:space="preserve">                      Социальное обеспечение и иные выплаты населению</t>
  </si>
  <si>
    <t>300</t>
  </si>
  <si>
    <t xml:space="preserve">                    Иные межбюджетные трансферты на предоставление бесплатного горячего питания детям участников специальной военной операции</t>
  </si>
  <si>
    <t>01Q0217480</t>
  </si>
  <si>
    <t xml:space="preserve">                    Иные межбюджетные трансферты. имеющие целевое назначение</t>
  </si>
  <si>
    <t>01Q0227000</t>
  </si>
  <si>
    <t xml:space="preserve">                   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</si>
  <si>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01Q02L3040</t>
  </si>
  <si>
    <t xml:space="preserve">                    Выполнение расходных обязательств муниципальными образованиями</t>
  </si>
  <si>
    <t>01Q510212А</t>
  </si>
  <si>
    <t xml:space="preserve">                    Создание финансовых, материальных и иных резервов</t>
  </si>
  <si>
    <t>0800004210</t>
  </si>
  <si>
    <t xml:space="preserve">        Дополнительное образование детей</t>
  </si>
  <si>
    <t>0703</t>
  </si>
  <si>
    <t xml:space="preserve">                    Развитие дополнительного образования детей физкультурно-спортивной направленности</t>
  </si>
  <si>
    <t>0110002130</t>
  </si>
  <si>
    <t xml:space="preserve">                    Развитие дополнительного образования детей в Доме детского творчества</t>
  </si>
  <si>
    <t>0110002140</t>
  </si>
  <si>
    <t xml:space="preserve">                    Обеспечение расходов за счет персонифицированного финансирования дополнительного образования детей</t>
  </si>
  <si>
    <t>0110002141</t>
  </si>
  <si>
    <t>01Q510213А</t>
  </si>
  <si>
    <t>01Q510214А</t>
  </si>
  <si>
    <t>01Q510301А</t>
  </si>
  <si>
    <t xml:space="preserve">                    Развитие муниципального бюджетного учреждения дополнительного образования межшкольный учебный комбинат пгт.Кильмезь</t>
  </si>
  <si>
    <t>01Б0003010</t>
  </si>
  <si>
    <t xml:space="preserve">        Молодежная политика</t>
  </si>
  <si>
    <t>0707</t>
  </si>
  <si>
    <t xml:space="preserve">                    Организация занятости детей и подростков</t>
  </si>
  <si>
    <t>01Б0003030</t>
  </si>
  <si>
    <t xml:space="preserve">                    Организационно-воспитательные мероприятие с детьми и подростками</t>
  </si>
  <si>
    <t>01Б0003040</t>
  </si>
  <si>
    <t xml:space="preserve">        Другие вопросы в области образования</t>
  </si>
  <si>
    <t>0709</t>
  </si>
  <si>
    <t xml:space="preserve">                    Оплата стоимости питания детей в лагерях. организованных муниципальными учреждениями. осуществляющими организацию отдыха и оздоровления детей в каникулярное время. с дневным пребыванием</t>
  </si>
  <si>
    <t>01Q2515060</t>
  </si>
  <si>
    <t xml:space="preserve">                    Проведение оздоровительной компании детей за счет средств местного бюджета</t>
  </si>
  <si>
    <t>01Q25S5060</t>
  </si>
  <si>
    <t>01Q5102Ж1А</t>
  </si>
  <si>
    <t xml:space="preserve">                    Организация деятельности районного методического кабинета управления образования администрации Кильмезского района</t>
  </si>
  <si>
    <t>01Б0002Ж10</t>
  </si>
  <si>
    <t xml:space="preserve">      СОЦИАЛЬНАЯ ПОЛИТИКА</t>
  </si>
  <si>
    <t>1000</t>
  </si>
  <si>
    <t xml:space="preserve">        Социальное обеспечение населения</t>
  </si>
  <si>
    <t>1003</t>
  </si>
  <si>
    <t xml:space="preserve">                    Субвенция местным бюджетам из областного бюджета на выполнение отдельных государственных полномочий по возмещению расходов, связанных с предоставлением руководителям, заместителям руководителей, руководителям структурных подразделений, их заместителям, педагогическим работникам и иным специалистам (за исключением совместителей) муниципальных образовательных организаций меры социальной поддержки, установленной абзацем первым части 1 статьи 15 Закона Кировской области "Об образовании в Кировской области", с учетом положений части 3 статьи 17 указанного Закона"</t>
  </si>
  <si>
    <t>01Q0616140</t>
  </si>
  <si>
    <t xml:space="preserve">        Охрана семьи и детства</t>
  </si>
  <si>
    <t>1004</t>
  </si>
  <si>
    <t xml:space="preserve">                    cубвенция местным бюджетам из областного бюджета на выполнение отдельных государственных полномочий по начислению и выплате компенсации платы, взимаемой с родителей (законных представителей) за присмотр и уход за детьми в муниципальных и частных образовательных организациях, реализующих образовательную программу дошкольного образования,</t>
  </si>
  <si>
    <t>01Q0216130</t>
  </si>
  <si>
    <t xml:space="preserve">                    Субвенция на выполнение отдельных государственных полномочий по обеспечению бесплатным двухразовым питанием детей-инвалидов (инвалидов), не относящихся к категории обучающихся с ограниченными возможностями здоровья, обучающихся в муниципальных общеобразовательных организациях и не проживающих в них, а также выплате ежемесячной денежной компенсации родителям (законным представителям) детей-инвалидов, инвалидам в случае их обучения на дому</t>
  </si>
  <si>
    <t>01Q0216180</t>
  </si>
  <si>
    <t xml:space="preserve">                    Субвенции местным бюджетам из областного бюджета на выполнение отдельных государственных полномочий по назначению и выплате ежемесячных денежных выплат на детей-сирот и детей, оставшихся без попечения родителей, находящихся под опекой (попечительством), в приемной семье, и по начислению и выплате ежемесячного вознаграждения, причитающегося приемным родителям</t>
  </si>
  <si>
    <t>01Q0316080</t>
  </si>
  <si>
    <t xml:space="preserve">      ФИЗИЧЕСКАЯ КУЛЬТУРА И СПОРТ</t>
  </si>
  <si>
    <t>1100</t>
  </si>
  <si>
    <t xml:space="preserve">        Спорт высших достижений</t>
  </si>
  <si>
    <t>1103</t>
  </si>
  <si>
    <t xml:space="preserve">                    Иные межбюджетные трансферты на финансовую поддержку детско-юношеского и массового спорта</t>
  </si>
  <si>
    <t>01U0J17440</t>
  </si>
  <si>
    <t xml:space="preserve">    финансовое управление администрации Кильмезского района Кировской области</t>
  </si>
  <si>
    <t>912</t>
  </si>
  <si>
    <t xml:space="preserve">            муниципальная программа Кильмезского района Управление муниципальными финансами и регулирование межбюджетных отношений</t>
  </si>
  <si>
    <t>0700000000</t>
  </si>
  <si>
    <t xml:space="preserve">              муниципальная программа Кильмезского района Управление муниципальными финансами и регулирование межбюджетных отношений</t>
  </si>
  <si>
    <t xml:space="preserve">                    Финансовое обеспечение деятельности финансового управления администрации Кильмезского района</t>
  </si>
  <si>
    <t>0700001020</t>
  </si>
  <si>
    <t xml:space="preserve">                    Выполнение мероприятий переданных полномочий от сельских и городского поселений по финансовому контролю</t>
  </si>
  <si>
    <t>0700004390</t>
  </si>
  <si>
    <t>07Q510102А</t>
  </si>
  <si>
    <t xml:space="preserve">        Другие общегосударственные вопросы</t>
  </si>
  <si>
    <t>0113</t>
  </si>
  <si>
    <t xml:space="preserve">                    Расходы на софинансирование национальных проектов</t>
  </si>
  <si>
    <t>1600003082</t>
  </si>
  <si>
    <t xml:space="preserve">      ЖИЛИЩНО-КОММУНАЛЬНОЕ ХОЗЯЙСТВО</t>
  </si>
  <si>
    <t>0500</t>
  </si>
  <si>
    <t xml:space="preserve">        Жилищное хозяйство</t>
  </si>
  <si>
    <t>0501</t>
  </si>
  <si>
    <t xml:space="preserve">                    финансовое обеспечение расходов, связанных с обеспечением жилыми помещениями, граждан, пострадавших в результате пожара в многоквартирном доме в пгт. Кильмезь Кильмезского района Кировской области Кировской области, и обустройство указанных жилых помещений</t>
  </si>
  <si>
    <t>1600003084</t>
  </si>
  <si>
    <t xml:space="preserve">                      Межбюджетные трансферты</t>
  </si>
  <si>
    <t>500</t>
  </si>
  <si>
    <t xml:space="preserve">        Пенсионное обеспечение</t>
  </si>
  <si>
    <t>1001</t>
  </si>
  <si>
    <t xml:space="preserve">            муниципальная программа Кильмезского района Социальное развитие и поддержка населения Кильмезского района</t>
  </si>
  <si>
    <t>0300000000</t>
  </si>
  <si>
    <t xml:space="preserve">                    Выплаты к песиям муниципальных служащих</t>
  </si>
  <si>
    <t>0300004020</t>
  </si>
  <si>
    <t xml:space="preserve">      ОБСЛУЖИВАНИЕ ГОСУДАРСТВЕННОГО (МУНИЦИПАЛЬНОГО) ДОЛГА</t>
  </si>
  <si>
    <t>1300</t>
  </si>
  <si>
    <t xml:space="preserve">        Обслуживание государственного (муниципального) внутреннего долга</t>
  </si>
  <si>
    <t>1301</t>
  </si>
  <si>
    <t xml:space="preserve">                    Управление муниципальным долгом Кильмезского муниципального района</t>
  </si>
  <si>
    <t>0700004180</t>
  </si>
  <si>
    <t xml:space="preserve">                      Обслуживание государственного (муниципального) долга</t>
  </si>
  <si>
    <t>700</t>
  </si>
  <si>
    <t xml:space="preserve">      МЕЖБЮДЖЕТНЫЕ ТРАНСФЕРТЫ ОБЩЕГО ХАРАКТЕРА БЮДЖЕТАМ БЮДЖЕТНОЙ СИСТЕМЫ РОССИЙСКОЙ ФЕДЕРАЦИИ</t>
  </si>
  <si>
    <t>1400</t>
  </si>
  <si>
    <t xml:space="preserve">    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</si>
  <si>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</si>
  <si>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                Выравнивание финансовых возможностей муниципальных образований Кильмезского района по осуществлению органами местного самоуправления района полномочий по решению вопросов местного значения</t>
  </si>
  <si>
    <t>0700004160</t>
  </si>
  <si>
    <t xml:space="preserve">                    Расчет и предоставление дотаций бюджетам поселений</t>
  </si>
  <si>
    <t>07Q5116030</t>
  </si>
  <si>
    <t xml:space="preserve">        Иные дотации</t>
  </si>
  <si>
    <t>1402</t>
  </si>
  <si>
    <t xml:space="preserve">                    стимулирование развития муниципальных образований</t>
  </si>
  <si>
    <t>0700004171</t>
  </si>
  <si>
    <t xml:space="preserve">        Прочие межбюджетные трансферты общего характера</t>
  </si>
  <si>
    <t>1403</t>
  </si>
  <si>
    <t xml:space="preserve">                    Предоставление межбюджетных трансфертов местным бюджетам из районного бюджета на обеспечение мер сбалансированности бюджетов поселений</t>
  </si>
  <si>
    <t>0700004170</t>
  </si>
  <si>
    <t xml:space="preserve">                    Выполнение расходных обязательств муниципальных образований</t>
  </si>
  <si>
    <t>07Q510417А</t>
  </si>
  <si>
    <t xml:space="preserve">    Районная Дума муниципального образования Кильмезский муниципальный район Кировской области</t>
  </si>
  <si>
    <t>935</t>
  </si>
  <si>
    <t xml:space="preserve">  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</si>
  <si>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</si>
  <si>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    мероприятия, не вошедшие в подпрограммы</t>
  </si>
  <si>
    <t>1300000000</t>
  </si>
  <si>
    <t xml:space="preserve">                    обеспечение деятельности районной Думы</t>
  </si>
  <si>
    <t>1300001060</t>
  </si>
  <si>
    <t xml:space="preserve">  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</si>
  <si>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</si>
  <si>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    Контрольно-счетная комиссия муниципального образования Кильмезский район</t>
  </si>
  <si>
    <t>1400000000</t>
  </si>
  <si>
    <t xml:space="preserve">                    Председатель контрольно-счетной коммиссии</t>
  </si>
  <si>
    <t>1400001050</t>
  </si>
  <si>
    <t xml:space="preserve">    Администрация Кильмезского района Кировской области</t>
  </si>
  <si>
    <t>936</t>
  </si>
  <si>
    <t xml:space="preserve">  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</si>
  <si>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</si>
  <si>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    муниципальная программа Развитие муниципальной службы Кильмезского района</t>
  </si>
  <si>
    <t>1100000000</t>
  </si>
  <si>
    <t xml:space="preserve">                    Глава района, глава администрации Кильмезского района</t>
  </si>
  <si>
    <t>1100001Г30</t>
  </si>
  <si>
    <t xml:space="preserve">                    Иные межбюджетные трансферты на поощрение муниципальных образований Кировской области</t>
  </si>
  <si>
    <t>11Q1417300</t>
  </si>
  <si>
    <t xml:space="preserve">                    Создание условий для обеспечения выполнения органами местного самоуправления Кильмезского района своих полномочий</t>
  </si>
  <si>
    <t>1100001030</t>
  </si>
  <si>
    <t xml:space="preserve">                    Выполнение мероприятий переданных полномочий от сельских и городского поселений по градостроительной деятельности</t>
  </si>
  <si>
    <t>1100004380</t>
  </si>
  <si>
    <t xml:space="preserve">                    Создание в муниципальных районах, городских округах комиссий по делам несовершеннолетних и защите их прав и организации деятельности в сфере профилактики безнадзорности и правонарушений несовершеннолетних, включая административную юрисдикцию</t>
  </si>
  <si>
    <t>11Q2016060</t>
  </si>
  <si>
    <t xml:space="preserve">                    Содержание органов местного самоуправления муниципальных образований, осуществляющих отдельные государственные полномочия области по поддержке сельскохозяйственного производства</t>
  </si>
  <si>
    <t>11Q3816021</t>
  </si>
  <si>
    <t>11Q510103А</t>
  </si>
  <si>
    <t xml:space="preserve">        Судебная система</t>
  </si>
  <si>
    <t>0105</t>
  </si>
  <si>
    <t>1500000000</t>
  </si>
  <si>
    <t xml:space="preserve">                    Осуществление переданных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</t>
  </si>
  <si>
    <t>15Q5651200</t>
  </si>
  <si>
    <t xml:space="preserve">        Резервные фонды</t>
  </si>
  <si>
    <t>0111</t>
  </si>
  <si>
    <t xml:space="preserve">                    Мероприятия в сфере молодежной политики</t>
  </si>
  <si>
    <t>0300004040</t>
  </si>
  <si>
    <t xml:space="preserve">                    Мероприятие по социальной и культурно-досуговой адаптации инвалидов</t>
  </si>
  <si>
    <t>0300004061</t>
  </si>
  <si>
    <t xml:space="preserve">            муниципальная программа Кильмезского района Управление имуществом муниципального образования Кильмезский район</t>
  </si>
  <si>
    <t>0400000000</t>
  </si>
  <si>
    <t xml:space="preserve">                    Управление муниципальным имуществом</t>
  </si>
  <si>
    <t>0400004110</t>
  </si>
  <si>
    <t xml:space="preserve">                      Капитальные вложения в объекты государственной (муниципальной) собственности</t>
  </si>
  <si>
    <t>400</t>
  </si>
  <si>
    <t xml:space="preserve">                    Исполнение судебных актов по обращению взыскания на средства районого бюджета</t>
  </si>
  <si>
    <t>0700005001</t>
  </si>
  <si>
    <t xml:space="preserve">                    Противодействие коррупции</t>
  </si>
  <si>
    <t>0800004220</t>
  </si>
  <si>
    <t xml:space="preserve">                    Обеспечение и повышение энергетической эффективности</t>
  </si>
  <si>
    <t>0900004240</t>
  </si>
  <si>
    <t xml:space="preserve">                    Организация в границах поселений входящих в состав муниципального района. электро-. тепло-. газа-. и водоснабжения населения. водоотведения. снабжения населения топливом в пределах полномочий. установленных законодательством РФ</t>
  </si>
  <si>
    <t>0900004270</t>
  </si>
  <si>
    <t xml:space="preserve">                    Общегосударственные мероприятия</t>
  </si>
  <si>
    <t>1100004330</t>
  </si>
  <si>
    <t xml:space="preserve">                    Организация деятельности МКУ Кильмезская МЦБ</t>
  </si>
  <si>
    <t>1100004340</t>
  </si>
  <si>
    <t xml:space="preserve">                    Организация деятельности МКУ Единая служба комплексного обслуживания</t>
  </si>
  <si>
    <t>1100004360</t>
  </si>
  <si>
    <t xml:space="preserve">                    Хранение и комплектование муниципальных архивов документами Архивного фонда Российской Федерации и другими архивными документами, относящимися к государственной собственности области и находящимися на территориях муниципальных образований; государственный учет документов Архивного фонда Российской Федерации и других архивных документов, относящихся к государственной собственности области и находящихся на территориях муниципальных образований; оказание государственных услуг по использованию документов Архивного фонда Российской Федерации и других архивных документов, относящихся к государственной собственности области, временно хранящихся в муниципальных архивах</t>
  </si>
  <si>
    <t>11Q0816010</t>
  </si>
  <si>
    <t xml:space="preserve">                    Субвенции местным бюджетам из областного бюджета на выполнение государственных полномочий по созданию и деятельности в муниципальных образованиях административной(ых) комиссии(ий)</t>
  </si>
  <si>
    <t>11Q2016050</t>
  </si>
  <si>
    <t xml:space="preserve">                    Выполнение расходных обязательст муниципальными образованиями</t>
  </si>
  <si>
    <t>11Q510434А</t>
  </si>
  <si>
    <t>11Q510436А</t>
  </si>
  <si>
    <t>1200000000</t>
  </si>
  <si>
    <t xml:space="preserve">                    Реализация мер по противодействию терроризму и экстремизму</t>
  </si>
  <si>
    <t>1200004191</t>
  </si>
  <si>
    <t xml:space="preserve">                    Подготовка и обучение в сфере профилактики и противодействию терроризму и экстремизму</t>
  </si>
  <si>
    <t>1200004192</t>
  </si>
  <si>
    <t xml:space="preserve">                    Создание условий для оказания медицинской помощи на территориях сельских поселений</t>
  </si>
  <si>
    <t>1600003080</t>
  </si>
  <si>
    <t xml:space="preserve">                    Оплата экономических санкций за неисполнение принятых обязательств</t>
  </si>
  <si>
    <t>1600003083</t>
  </si>
  <si>
    <t xml:space="preserve">  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</si>
  <si>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</si>
  <si>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            Обеспечение условий для функционирования единой дежурно-диспетчерской службы в Кильмезском муниципальном районе</t>
  </si>
  <si>
    <t>0800004200</t>
  </si>
  <si>
    <t>08Q510420А</t>
  </si>
  <si>
    <t xml:space="preserve">                    Выплаты гражданам денежного ознаграждения за добычу волков на территории муниципального района</t>
  </si>
  <si>
    <t>1000004273</t>
  </si>
  <si>
    <t xml:space="preserve">      НАЦИОНАЛЬНАЯ ЭКОНОМИКА</t>
  </si>
  <si>
    <t>0400</t>
  </si>
  <si>
    <t xml:space="preserve">        Сельское хозяйство и рыболовство</t>
  </si>
  <si>
    <t>0405</t>
  </si>
  <si>
    <t xml:space="preserve">                    Возмещение части затрат на приобретение современных сельскохозяйственной техники и оборудования для первичной переработки сельскохозяйственной продукции и (или) уплату лизинговых платежей по договорам финансовой аренды (лизинга)</t>
  </si>
  <si>
    <t>06U0616022</t>
  </si>
  <si>
    <t xml:space="preserve">        Транспорт</t>
  </si>
  <si>
    <t>0408</t>
  </si>
  <si>
    <t xml:space="preserve">                    Создание условий для предоставления транспортных услуг населению внутримуниципальных маршрутов, не имеющих альтернативного вида транспорта</t>
  </si>
  <si>
    <t>0300004010</t>
  </si>
  <si>
    <t xml:space="preserve">                    Возмещение части недополученных доходов в связи с установлением бесплатного проезда в автомобильном транспорте общего пользования на муниципальных маршрутах регулярных перевозок на территории Кильмезского района</t>
  </si>
  <si>
    <t>0300004011</t>
  </si>
  <si>
    <t xml:space="preserve">        Дорожное хозяйство (дорожные фонды)</t>
  </si>
  <si>
    <t>0409</t>
  </si>
  <si>
    <t xml:space="preserve">              муниципальная программа Кильмезского района Развитие коммунальной, жилищной, транспортной инфраструктуры, строительства и архитектуры в Кильмезском районе</t>
  </si>
  <si>
    <t xml:space="preserve">                    Развитие транспортной инфраструктуры Кильмезского района"</t>
  </si>
  <si>
    <t>0900004250</t>
  </si>
  <si>
    <t xml:space="preserve">                    Осуществление дорожной деятельности в отношении автомобильных дорог общего пользования местного значения</t>
  </si>
  <si>
    <t>09Q289Д151</t>
  </si>
  <si>
    <t xml:space="preserve">                    Капитальный ремонт, ремонт и содержание автомобильных дорог общего пользования местного значения, отобранных по результатам опроса-голосования</t>
  </si>
  <si>
    <t>09Q289Д153</t>
  </si>
  <si>
    <t xml:space="preserve">                    Софинансирование на осуществление дорожной деятельности в отношении автомобильных дорог общего пользования местного значения</t>
  </si>
  <si>
    <t>09Q28SД151</t>
  </si>
  <si>
    <t xml:space="preserve">                    Софинансирование к субсидия местным бюджетам из областного бюджета на капитальный ремонт, ремонт и содержание автомобильных дорог общего пользования местного значения, отобранных по результатам опроса-голосования</t>
  </si>
  <si>
    <t>09Q28SД153</t>
  </si>
  <si>
    <t xml:space="preserve">        Другие вопросы в области национальной экономики</t>
  </si>
  <si>
    <t>0412</t>
  </si>
  <si>
    <t xml:space="preserve">              муниципальная программа Кильмезского района Управление имуществом муниципального образования Кильмезский район</t>
  </si>
  <si>
    <t xml:space="preserve">                    Землеустройство и землепользование</t>
  </si>
  <si>
    <t>0400004120</t>
  </si>
  <si>
    <t xml:space="preserve">                    Субсидии местным бюджетам из областного бюджета на подготовку проектов межевания земельных участков и на проведение кадастровых работ</t>
  </si>
  <si>
    <t>04U06L5990</t>
  </si>
  <si>
    <t xml:space="preserve">                    Предоставление из районного бюджета субсидии некоммерческой организации благотворительный фонд НАРОДНЫЙ ДОМ, осуществляющему организацию, подготовку и проведение фестиваля мастеров народных промыслов "Вятский лапоть. Возвращение к истокам", на финансовое обеспечение затрат</t>
  </si>
  <si>
    <t>1600004141</t>
  </si>
  <si>
    <t xml:space="preserve">        Коммунальное хозяйство</t>
  </si>
  <si>
    <t>0502</t>
  </si>
  <si>
    <t xml:space="preserve">                    Субсидии на реализацию мероприятий, направленных на подготовку систем коммунальной инфраструктуры к работе в осенне-зимний период</t>
  </si>
  <si>
    <t>09U0515490</t>
  </si>
  <si>
    <t xml:space="preserve">                    Софинансирование к субсидии на реализацию мероприятий, направленных на подготовку систем коммунальной инфраструктуры к работе в осенне-зимний период</t>
  </si>
  <si>
    <t>09U05S5490</t>
  </si>
  <si>
    <t xml:space="preserve">      ОХРАНА ОКРУЖАЮЩЕЙ СРЕДЫ</t>
  </si>
  <si>
    <t>0600</t>
  </si>
  <si>
    <t xml:space="preserve">        Другие вопросы в области охраны окружающей среды</t>
  </si>
  <si>
    <t>0605</t>
  </si>
  <si>
    <t xml:space="preserve">                    Ликвидация свалок бытовых отходов. не отвечающих требованиям природоохранного законодательства</t>
  </si>
  <si>
    <t>1000004275</t>
  </si>
  <si>
    <t xml:space="preserve">                    Проведение мероприятий по текущему ремонту муниципальных дошкольных учреждений</t>
  </si>
  <si>
    <t>0900004283</t>
  </si>
  <si>
    <t xml:space="preserve">            муниципальная программа Кильмезского района Развитие культуры и туризма в Кильмезском районе</t>
  </si>
  <si>
    <t>0200000000</t>
  </si>
  <si>
    <t xml:space="preserve">              муниципальная программа Кильмезского района Развитие культуры и туризма в Кильмезском районе</t>
  </si>
  <si>
    <t xml:space="preserve">                    Дополнительное образование детей в сфере культуры и исскуства</t>
  </si>
  <si>
    <t>0200002050</t>
  </si>
  <si>
    <t xml:space="preserve">                    Выполнениее расходных обязательств муниципальными образованиями</t>
  </si>
  <si>
    <t>02Q510205А</t>
  </si>
  <si>
    <t xml:space="preserve">        Профессиональная подготовка, переподготовка и повышение квалификации</t>
  </si>
  <si>
    <t>0705</t>
  </si>
  <si>
    <t xml:space="preserve">                    Повышение уровня подготовки лиц, замещающих муниципальные должности, и муниципальных служащих по основным вопросам деятельности органов местного самоуправления</t>
  </si>
  <si>
    <t>11Q1415560</t>
  </si>
  <si>
    <t xml:space="preserve">                    Софинансирование мероприятий по повышению уровня подготовки лиц, замещающих муниципальные должности, и муниципальных служащих по основным вопросам деятельности органов местного самоуправления</t>
  </si>
  <si>
    <t>11Q14S5560</t>
  </si>
  <si>
    <t xml:space="preserve">                    Повышение социальной активности молодежи района, организация досуга молодого населения</t>
  </si>
  <si>
    <t>0300004050</t>
  </si>
  <si>
    <t xml:space="preserve">                    Гражданско-патриотическое воспитание населения района</t>
  </si>
  <si>
    <t>0300004060</t>
  </si>
  <si>
    <t xml:space="preserve">                    Профилактика правонарушение среди населения Кильмезского района</t>
  </si>
  <si>
    <t>0300004090</t>
  </si>
  <si>
    <t xml:space="preserve">      КУЛЬТУРА, КИНЕМАТОГРАФИЯ</t>
  </si>
  <si>
    <t>0800</t>
  </si>
  <si>
    <t xml:space="preserve">        Культура</t>
  </si>
  <si>
    <t>0801</t>
  </si>
  <si>
    <t xml:space="preserve">                    Сохранение, развитие нематериального культурного наследия, организация и поддержка народного творчества</t>
  </si>
  <si>
    <t>0200002010</t>
  </si>
  <si>
    <t xml:space="preserve">                    Организация библиотечного обслуживания населения</t>
  </si>
  <si>
    <t>0200002020</t>
  </si>
  <si>
    <t xml:space="preserve">                    Деятельность МКУК Кильмезский краеведческий музей</t>
  </si>
  <si>
    <t>0200002030</t>
  </si>
  <si>
    <t xml:space="preserve">                    Проведение независимой оценки качества оказания услуг учреждениями культуры</t>
  </si>
  <si>
    <t>0200002060</t>
  </si>
  <si>
    <t xml:space="preserve">                    Поддержка отрасли культуры</t>
  </si>
  <si>
    <t>02Q08L5190</t>
  </si>
  <si>
    <t>02Q510201А</t>
  </si>
  <si>
    <t>02Q510202А</t>
  </si>
  <si>
    <t>02Q510203А</t>
  </si>
  <si>
    <t xml:space="preserve">      ЗДРАВООХРАНЕНИЕ</t>
  </si>
  <si>
    <t>0900</t>
  </si>
  <si>
    <t xml:space="preserve">        Стационарная медицинская помощь</t>
  </si>
  <si>
    <t>0901</t>
  </si>
  <si>
    <t xml:space="preserve">                    Профилактика алкоголизма, наркомании, таксикомании и табакокурения в Кильмезском районе</t>
  </si>
  <si>
    <t>0300004080</t>
  </si>
  <si>
    <t xml:space="preserve">                    Возмещение расходов, связанных с предоставлением руководителям, педагогическим работникам и иным специалистам (за исключением совместителей) муниципальных образовательных организаций, работающим и проживающим в сельских населенных пунктах, поселках городского типа, меры социальной поддержки, установленной абзацем первым части 1 статьи 15 Закона Кировской области "Об образовании в Кировской области"</t>
  </si>
  <si>
    <t>02Q0616140</t>
  </si>
  <si>
    <t xml:space="preserve">                    Выплата предусмотренных законом области отдельным категориям специалистов, работающих в муниципальных учреждениях и проживающих в сельских населенных пунктах или поселках городского типа области, частичной компенсации расходов на оплату жилого помещения и коммунальных услуг в виде ежемесячной денежной выплаты</t>
  </si>
  <si>
    <t>02Q1016120</t>
  </si>
  <si>
    <t xml:space="preserve">                    Дополнительные меры социальной поддержки для членов семей военнослужащих, связанной с обеспечением и доставкой твердого топлива</t>
  </si>
  <si>
    <t>0300005020</t>
  </si>
  <si>
    <t xml:space="preserve">                    Расходы по администрированию</t>
  </si>
  <si>
    <t>01U0Y16094</t>
  </si>
  <si>
    <t xml:space="preserve">                    Субвенции на выполнение отдельных государственных полномочий по обеспечению прав на жилое помещение в соответствии с Законом Кировской области "О социальной поддержке детей-сирот и детей, оставшихся без попечения родителей, лиц из числа детей-сирот и дет</t>
  </si>
  <si>
    <t>01U0YД0820</t>
  </si>
  <si>
    <t xml:space="preserve">                    Субсидии на реализацию мероприятий по обеспечению жильем молодых семей</t>
  </si>
  <si>
    <t>03U0YL4970</t>
  </si>
  <si>
    <t xml:space="preserve">        Массовый спорт</t>
  </si>
  <si>
    <t>1102</t>
  </si>
  <si>
    <t xml:space="preserve">                    Развитие физкультуры и спорта в Кильмезском районе</t>
  </si>
  <si>
    <t>0300004100</t>
  </si>
  <si>
    <t xml:space="preserve">                    Капитальный ремонт спортивной площадки, расположенной по адресу Кировская область район Кильмезский пгт Кильмезь ул. Больничная, СООР 1 за счет средств местного бюджета</t>
  </si>
  <si>
    <t>04000S5011</t>
  </si>
  <si>
    <t xml:space="preserve">                    Субсидия местным бюджетам из областного бюджета на реализацию мероприятий государственной программы Кировской области "Развитие физической культуры и спорта</t>
  </si>
  <si>
    <t>04U0J15010</t>
  </si>
  <si>
    <t xml:space="preserve">                    Софинансирование к субсидии местным бюджетам из областного бюджета на реализацию мероприятий государственной программы Кировской области "Развитие физической культуры и спорта</t>
  </si>
  <si>
    <t>04U0JS5010</t>
  </si>
  <si>
    <t>ВСЕГО РАСХОДОВ:</t>
  </si>
  <si>
    <t>Муниципальная программа Профилактика терроризма и экстремизма на территории Кильмезского муниципального района</t>
  </si>
  <si>
    <t>Осуществление переданных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</t>
  </si>
  <si>
    <t>муниципальное учреждение управление образования администрации Кильмезского района Кировской области</t>
  </si>
  <si>
    <t>мероприятия не вошедшие в подпрограммы</t>
  </si>
  <si>
    <t>тыс. руб.</t>
  </si>
  <si>
    <t>Разд.   подр</t>
  </si>
  <si>
    <t>Уточненный план</t>
  </si>
  <si>
    <t>Исполнение %</t>
  </si>
  <si>
    <t>Приложение 5</t>
  </si>
  <si>
    <t>к решению Кильмезской</t>
  </si>
  <si>
    <t>районной Думы</t>
  </si>
  <si>
    <t xml:space="preserve">от    00.04.2026 № </t>
  </si>
  <si>
    <t>ВЕДОМСТВЕННАЯ СТРУКТУРА</t>
  </si>
  <si>
    <t>расходов районного бюджета на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</si>
</sst>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5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b/>
      <sz val="6"/>
      <color rgb="FF000000"/>
      <name val="Times New Roman"/>
      <family val="1"/>
      <charset val="204"/>
    </font>
    <font>
      <sz val="1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/>
      <right/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7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</cellStyleXfs>
  <cellXfs count="58">
    <xf numFmtId="0" fontId="0" fillId="0" borderId="0" xfId="0"/>
    <xf numFmtId="0" fontId="7" fillId="5" borderId="1" xfId="2" applyFont="1" applyFill="1" applyProtection="1"/>
    <xf numFmtId="0" fontId="8" fillId="5" borderId="0" xfId="0" applyFont="1" applyFill="1" applyProtection="1">
      <protection locked="0"/>
    </xf>
    <xf numFmtId="49" fontId="7" fillId="5" borderId="3" xfId="13" applyNumberFormat="1" applyFont="1" applyFill="1" applyBorder="1" applyAlignment="1">
      <alignment vertical="top" wrapText="1"/>
    </xf>
    <xf numFmtId="10" fontId="7" fillId="5" borderId="3" xfId="13" applyFont="1" applyFill="1" applyBorder="1" applyAlignment="1">
      <alignment vertical="top" wrapText="1"/>
    </xf>
    <xf numFmtId="1" fontId="7" fillId="5" borderId="4" xfId="8" applyNumberFormat="1" applyFont="1" applyFill="1" applyBorder="1" applyProtection="1">
      <alignment horizontal="center" vertical="top" shrinkToFit="1"/>
    </xf>
    <xf numFmtId="4" fontId="7" fillId="5" borderId="4" xfId="9" applyNumberFormat="1" applyFont="1" applyFill="1" applyBorder="1" applyProtection="1">
      <alignment horizontal="right" vertical="top" shrinkToFit="1"/>
    </xf>
    <xf numFmtId="0" fontId="7" fillId="5" borderId="6" xfId="7" applyFont="1" applyFill="1" applyBorder="1" applyProtection="1">
      <alignment vertical="top" wrapText="1"/>
    </xf>
    <xf numFmtId="1" fontId="7" fillId="5" borderId="2" xfId="8" applyNumberFormat="1" applyFont="1" applyFill="1" applyBorder="1" applyProtection="1">
      <alignment horizontal="center" vertical="top" shrinkToFit="1"/>
    </xf>
    <xf numFmtId="4" fontId="7" fillId="5" borderId="2" xfId="9" applyNumberFormat="1" applyFont="1" applyFill="1" applyBorder="1" applyProtection="1">
      <alignment horizontal="right" vertical="top" shrinkToFit="1"/>
    </xf>
    <xf numFmtId="164" fontId="7" fillId="5" borderId="7" xfId="10" applyNumberFormat="1" applyFont="1" applyFill="1" applyBorder="1" applyProtection="1">
      <alignment horizontal="right" vertical="top" shrinkToFit="1"/>
    </xf>
    <xf numFmtId="164" fontId="7" fillId="5" borderId="10" xfId="10" applyNumberFormat="1" applyFont="1" applyFill="1" applyBorder="1" applyProtection="1">
      <alignment horizontal="right" vertical="top" shrinkToFit="1"/>
    </xf>
    <xf numFmtId="0" fontId="7" fillId="5" borderId="11" xfId="7" applyFont="1" applyFill="1" applyBorder="1" applyProtection="1">
      <alignment vertical="top" wrapText="1"/>
    </xf>
    <xf numFmtId="164" fontId="7" fillId="5" borderId="12" xfId="10" applyNumberFormat="1" applyFont="1" applyFill="1" applyBorder="1" applyProtection="1">
      <alignment horizontal="right" vertical="top" shrinkToFit="1"/>
    </xf>
    <xf numFmtId="4" fontId="9" fillId="5" borderId="13" xfId="12" applyNumberFormat="1" applyFont="1" applyFill="1" applyBorder="1" applyProtection="1">
      <alignment horizontal="right" vertical="top" shrinkToFit="1"/>
    </xf>
    <xf numFmtId="164" fontId="9" fillId="5" borderId="14" xfId="10" applyNumberFormat="1" applyFont="1" applyFill="1" applyBorder="1" applyProtection="1">
      <alignment horizontal="right" vertical="top" shrinkToFit="1"/>
    </xf>
    <xf numFmtId="1" fontId="7" fillId="5" borderId="15" xfId="8" applyNumberFormat="1" applyFont="1" applyFill="1" applyBorder="1" applyProtection="1">
      <alignment horizontal="center" vertical="top" shrinkToFit="1"/>
    </xf>
    <xf numFmtId="4" fontId="7" fillId="5" borderId="15" xfId="9" applyNumberFormat="1" applyFont="1" applyFill="1" applyBorder="1" applyProtection="1">
      <alignment horizontal="right" vertical="top" shrinkToFit="1"/>
    </xf>
    <xf numFmtId="1" fontId="9" fillId="5" borderId="13" xfId="8" applyNumberFormat="1" applyFont="1" applyFill="1" applyBorder="1" applyProtection="1">
      <alignment horizontal="center" vertical="top" shrinkToFit="1"/>
    </xf>
    <xf numFmtId="4" fontId="9" fillId="5" borderId="13" xfId="9" applyNumberFormat="1" applyFont="1" applyFill="1" applyBorder="1" applyProtection="1">
      <alignment horizontal="right" vertical="top" shrinkToFit="1"/>
    </xf>
    <xf numFmtId="0" fontId="11" fillId="5" borderId="3" xfId="7" applyFont="1" applyFill="1" applyBorder="1" applyProtection="1">
      <alignment vertical="top" wrapText="1"/>
    </xf>
    <xf numFmtId="0" fontId="7" fillId="5" borderId="16" xfId="7" applyFont="1" applyFill="1" applyBorder="1" applyProtection="1">
      <alignment vertical="top" wrapText="1"/>
    </xf>
    <xf numFmtId="164" fontId="7" fillId="5" borderId="17" xfId="10" applyNumberFormat="1" applyFont="1" applyFill="1" applyBorder="1" applyProtection="1">
      <alignment horizontal="right" vertical="top" shrinkToFit="1"/>
    </xf>
    <xf numFmtId="0" fontId="7" fillId="5" borderId="8" xfId="7" applyFont="1" applyFill="1" applyBorder="1" applyProtection="1">
      <alignment vertical="top" wrapText="1"/>
    </xf>
    <xf numFmtId="1" fontId="7" fillId="5" borderId="9" xfId="8" applyNumberFormat="1" applyFont="1" applyFill="1" applyBorder="1" applyProtection="1">
      <alignment horizontal="center" vertical="top" shrinkToFit="1"/>
    </xf>
    <xf numFmtId="4" fontId="7" fillId="5" borderId="9" xfId="9" applyNumberFormat="1" applyFont="1" applyFill="1" applyBorder="1" applyProtection="1">
      <alignment horizontal="right" vertical="top" shrinkToFit="1"/>
    </xf>
    <xf numFmtId="0" fontId="11" fillId="5" borderId="16" xfId="7" applyFont="1" applyFill="1" applyBorder="1" applyProtection="1">
      <alignment vertical="top" wrapText="1"/>
    </xf>
    <xf numFmtId="1" fontId="9" fillId="5" borderId="15" xfId="8" applyNumberFormat="1" applyFont="1" applyFill="1" applyBorder="1" applyProtection="1">
      <alignment horizontal="center" vertical="top" shrinkToFit="1"/>
    </xf>
    <xf numFmtId="4" fontId="9" fillId="5" borderId="15" xfId="9" applyNumberFormat="1" applyFont="1" applyFill="1" applyBorder="1" applyProtection="1">
      <alignment horizontal="right" vertical="top" shrinkToFit="1"/>
    </xf>
    <xf numFmtId="164" fontId="9" fillId="5" borderId="17" xfId="10" applyNumberFormat="1" applyFont="1" applyFill="1" applyBorder="1" applyProtection="1">
      <alignment horizontal="right" vertical="top" shrinkToFit="1"/>
    </xf>
    <xf numFmtId="0" fontId="7" fillId="5" borderId="18" xfId="7" applyFont="1" applyFill="1" applyBorder="1" applyProtection="1">
      <alignment vertical="top" wrapText="1"/>
    </xf>
    <xf numFmtId="1" fontId="7" fillId="5" borderId="19" xfId="8" applyNumberFormat="1" applyFont="1" applyFill="1" applyBorder="1" applyProtection="1">
      <alignment horizontal="center" vertical="top" shrinkToFit="1"/>
    </xf>
    <xf numFmtId="4" fontId="7" fillId="5" borderId="19" xfId="9" applyNumberFormat="1" applyFont="1" applyFill="1" applyBorder="1" applyProtection="1">
      <alignment horizontal="right" vertical="top" shrinkToFit="1"/>
    </xf>
    <xf numFmtId="164" fontId="7" fillId="5" borderId="20" xfId="10" applyNumberFormat="1" applyFont="1" applyFill="1" applyBorder="1" applyProtection="1">
      <alignment horizontal="right" vertical="top" shrinkToFit="1"/>
    </xf>
    <xf numFmtId="10" fontId="7" fillId="5" borderId="6" xfId="13" applyFont="1" applyFill="1" applyBorder="1" applyAlignment="1">
      <alignment vertical="top" wrapText="1"/>
    </xf>
    <xf numFmtId="0" fontId="7" fillId="5" borderId="1" xfId="1" applyFont="1" applyFill="1" applyAlignment="1" applyProtection="1">
      <alignment wrapText="1"/>
    </xf>
    <xf numFmtId="0" fontId="7" fillId="5" borderId="1" xfId="1" applyFont="1" applyFill="1" applyAlignment="1">
      <alignment wrapText="1"/>
    </xf>
    <xf numFmtId="0" fontId="7" fillId="5" borderId="1" xfId="2" applyFont="1" applyFill="1" applyAlignment="1" applyProtection="1"/>
    <xf numFmtId="0" fontId="14" fillId="0" borderId="0" xfId="0" applyFont="1" applyAlignment="1">
      <alignment horizontal="left"/>
    </xf>
    <xf numFmtId="0" fontId="8" fillId="0" borderId="1" xfId="0" applyFont="1" applyBorder="1" applyAlignment="1">
      <alignment horizontal="left"/>
    </xf>
    <xf numFmtId="0" fontId="13" fillId="5" borderId="21" xfId="26" applyFont="1" applyFill="1" applyBorder="1">
      <alignment horizontal="center" vertical="center" wrapText="1"/>
    </xf>
    <xf numFmtId="0" fontId="13" fillId="5" borderId="24" xfId="26" applyFont="1" applyFill="1" applyBorder="1">
      <alignment horizontal="center" vertical="center" wrapText="1"/>
    </xf>
    <xf numFmtId="0" fontId="9" fillId="5" borderId="3" xfId="11" applyFont="1" applyFill="1" applyBorder="1" applyProtection="1">
      <alignment horizontal="left"/>
    </xf>
    <xf numFmtId="0" fontId="9" fillId="5" borderId="13" xfId="11" applyFont="1" applyFill="1" applyBorder="1">
      <alignment horizontal="left"/>
    </xf>
    <xf numFmtId="0" fontId="10" fillId="5" borderId="1" xfId="0" applyFont="1" applyFill="1" applyBorder="1" applyAlignment="1">
      <alignment horizontal="center"/>
    </xf>
    <xf numFmtId="49" fontId="10" fillId="5" borderId="1" xfId="0" applyNumberFormat="1" applyFont="1" applyFill="1" applyBorder="1" applyAlignment="1">
      <alignment horizontal="center" wrapText="1"/>
    </xf>
    <xf numFmtId="0" fontId="12" fillId="5" borderId="5" xfId="26" applyFont="1" applyFill="1" applyBorder="1">
      <alignment horizontal="center" vertical="center" wrapText="1"/>
    </xf>
    <xf numFmtId="0" fontId="12" fillId="5" borderId="9" xfId="26" applyFont="1" applyFill="1" applyBorder="1">
      <alignment horizontal="center" vertical="center" wrapText="1"/>
    </xf>
    <xf numFmtId="0" fontId="12" fillId="5" borderId="21" xfId="25" applyFont="1" applyFill="1" applyBorder="1">
      <alignment horizontal="center" vertical="center" wrapText="1"/>
    </xf>
    <xf numFmtId="0" fontId="12" fillId="5" borderId="24" xfId="25" applyFont="1" applyFill="1" applyBorder="1">
      <alignment horizontal="center" vertical="center" wrapText="1"/>
    </xf>
    <xf numFmtId="0" fontId="12" fillId="5" borderId="21" xfId="6" applyFont="1" applyFill="1" applyBorder="1">
      <alignment horizontal="center" vertical="center" wrapText="1"/>
    </xf>
    <xf numFmtId="0" fontId="12" fillId="5" borderId="24" xfId="6" applyFont="1" applyFill="1" applyBorder="1">
      <alignment horizontal="center" vertical="center" wrapText="1"/>
    </xf>
    <xf numFmtId="0" fontId="12" fillId="5" borderId="22" xfId="22" applyNumberFormat="1" applyFont="1" applyFill="1" applyBorder="1" applyAlignment="1">
      <alignment horizontal="center" vertical="center" wrapText="1"/>
    </xf>
    <xf numFmtId="4" fontId="12" fillId="5" borderId="25" xfId="22" applyFont="1" applyFill="1" applyBorder="1" applyAlignment="1">
      <alignment horizontal="center" vertical="center" wrapText="1"/>
    </xf>
    <xf numFmtId="0" fontId="12" fillId="5" borderId="23" xfId="6" applyFont="1" applyFill="1" applyBorder="1">
      <alignment horizontal="center" vertical="center" wrapText="1"/>
    </xf>
    <xf numFmtId="0" fontId="12" fillId="5" borderId="26" xfId="6" applyFont="1" applyFill="1" applyBorder="1">
      <alignment horizontal="center" vertical="center" wrapText="1"/>
    </xf>
    <xf numFmtId="0" fontId="7" fillId="5" borderId="1" xfId="5" applyFont="1" applyFill="1" applyProtection="1">
      <alignment horizontal="right"/>
    </xf>
    <xf numFmtId="0" fontId="7" fillId="5" borderId="1" xfId="5" applyFont="1" applyFill="1">
      <alignment horizontal="right"/>
    </xf>
  </cellXfs>
  <cellStyles count="27">
    <cellStyle name="br" xfId="17" xr:uid="{00000000-0005-0000-0000-000011000000}"/>
    <cellStyle name="col" xfId="16" xr:uid="{00000000-0005-0000-0000-000010000000}"/>
    <cellStyle name="style0" xfId="18" xr:uid="{00000000-0005-0000-0000-000012000000}"/>
    <cellStyle name="td" xfId="19" xr:uid="{00000000-0005-0000-0000-000013000000}"/>
    <cellStyle name="tr" xfId="15" xr:uid="{00000000-0005-0000-0000-00000F000000}"/>
    <cellStyle name="xl21" xfId="20" xr:uid="{00000000-0005-0000-0000-000014000000}"/>
    <cellStyle name="xl22" xfId="6" xr:uid="{00000000-0005-0000-0000-000006000000}"/>
    <cellStyle name="xl23" xfId="21" xr:uid="{00000000-0005-0000-0000-000015000000}"/>
    <cellStyle name="xl24" xfId="2" xr:uid="{00000000-0005-0000-0000-000002000000}"/>
    <cellStyle name="xl25" xfId="8" xr:uid="{00000000-0005-0000-0000-000008000000}"/>
    <cellStyle name="xl26" xfId="11" xr:uid="{00000000-0005-0000-0000-00000B000000}"/>
    <cellStyle name="xl27" xfId="22" xr:uid="{00000000-0005-0000-0000-000016000000}"/>
    <cellStyle name="xl28" xfId="12" xr:uid="{00000000-0005-0000-0000-00000C000000}"/>
    <cellStyle name="xl29" xfId="1" xr:uid="{00000000-0005-0000-0000-000001000000}"/>
    <cellStyle name="xl30" xfId="14" xr:uid="{00000000-0005-0000-0000-00000E000000}"/>
    <cellStyle name="xl31" xfId="23" xr:uid="{00000000-0005-0000-0000-000017000000}"/>
    <cellStyle name="xl32" xfId="13" xr:uid="{00000000-0005-0000-0000-00000D000000}"/>
    <cellStyle name="xl33" xfId="3" xr:uid="{00000000-0005-0000-0000-000003000000}"/>
    <cellStyle name="xl34" xfId="4" xr:uid="{00000000-0005-0000-0000-000004000000}"/>
    <cellStyle name="xl35" xfId="5" xr:uid="{00000000-0005-0000-0000-000005000000}"/>
    <cellStyle name="xl36" xfId="24" xr:uid="{00000000-0005-0000-0000-000018000000}"/>
    <cellStyle name="xl37" xfId="7" xr:uid="{00000000-0005-0000-0000-000007000000}"/>
    <cellStyle name="xl38" xfId="9" xr:uid="{00000000-0005-0000-0000-000009000000}"/>
    <cellStyle name="xl39" xfId="10" xr:uid="{00000000-0005-0000-0000-00000A000000}"/>
    <cellStyle name="xl43" xfId="25" xr:uid="{B3DD6B23-074A-4223-AB6E-6332F9E6E6DB}"/>
    <cellStyle name="xl53" xfId="26" xr:uid="{478D0241-2891-43F0-B8E7-1526FF9AB99F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68"/>
  <sheetViews>
    <sheetView showGridLines="0" tabSelected="1" zoomScaleNormal="100" zoomScaleSheetLayoutView="100" workbookViewId="0">
      <pane ySplit="10" topLeftCell="A11" activePane="bottomLeft" state="frozen"/>
      <selection pane="bottomLeft" activeCell="N6" sqref="N6"/>
    </sheetView>
  </sheetViews>
  <sheetFormatPr defaultRowHeight="15" outlineLevelRow="7" x14ac:dyDescent="0.25"/>
  <cols>
    <col min="1" max="1" width="40" style="2" customWidth="1"/>
    <col min="2" max="2" width="5" style="2" bestFit="1" customWidth="1"/>
    <col min="3" max="3" width="5.85546875" style="2" bestFit="1" customWidth="1"/>
    <col min="4" max="4" width="12.28515625" style="2" bestFit="1" customWidth="1"/>
    <col min="5" max="5" width="5.85546875" style="2" bestFit="1" customWidth="1"/>
    <col min="6" max="6" width="12.5703125" style="2" bestFit="1" customWidth="1"/>
    <col min="7" max="7" width="10.140625" style="2" bestFit="1" customWidth="1"/>
    <col min="8" max="8" width="7.85546875" style="2" customWidth="1"/>
    <col min="9" max="9" width="9.140625" style="2" customWidth="1"/>
    <col min="10" max="16384" width="9.140625" style="2"/>
  </cols>
  <sheetData>
    <row r="1" spans="1:9" x14ac:dyDescent="0.25">
      <c r="A1" s="35"/>
      <c r="B1" s="36"/>
      <c r="C1" s="36"/>
      <c r="D1" s="36"/>
      <c r="E1" s="36"/>
      <c r="F1" s="38" t="s">
        <v>394</v>
      </c>
      <c r="G1" s="37"/>
      <c r="H1" s="37"/>
      <c r="I1" s="1"/>
    </row>
    <row r="2" spans="1:9" x14ac:dyDescent="0.25">
      <c r="A2" s="35"/>
      <c r="B2" s="36"/>
      <c r="C2" s="36"/>
      <c r="D2" s="36"/>
      <c r="E2" s="36"/>
      <c r="F2" s="39" t="s">
        <v>395</v>
      </c>
      <c r="G2" s="37"/>
      <c r="H2" s="37"/>
      <c r="I2" s="1"/>
    </row>
    <row r="3" spans="1:9" x14ac:dyDescent="0.25">
      <c r="A3" s="35"/>
      <c r="B3" s="36"/>
      <c r="C3" s="36"/>
      <c r="D3" s="36"/>
      <c r="E3" s="36"/>
      <c r="F3" s="39" t="s">
        <v>396</v>
      </c>
      <c r="G3" s="37"/>
      <c r="H3" s="37"/>
      <c r="I3" s="1"/>
    </row>
    <row r="4" spans="1:9" x14ac:dyDescent="0.25">
      <c r="A4" s="35"/>
      <c r="B4" s="36"/>
      <c r="C4" s="36"/>
      <c r="D4" s="36"/>
      <c r="E4" s="36"/>
      <c r="F4" s="39" t="s">
        <v>397</v>
      </c>
      <c r="G4" s="37"/>
      <c r="H4" s="37"/>
      <c r="I4" s="1"/>
    </row>
    <row r="5" spans="1:9" ht="15.2" customHeight="1" x14ac:dyDescent="0.25">
      <c r="A5" s="35"/>
      <c r="B5" s="36"/>
      <c r="C5" s="36"/>
      <c r="D5" s="36"/>
      <c r="E5" s="36"/>
      <c r="F5" s="36"/>
      <c r="G5" s="37"/>
      <c r="H5" s="37"/>
      <c r="I5" s="1"/>
    </row>
    <row r="6" spans="1:9" ht="15.95" customHeight="1" x14ac:dyDescent="0.25">
      <c r="A6" s="44" t="s">
        <v>398</v>
      </c>
      <c r="B6" s="44"/>
      <c r="C6" s="44"/>
      <c r="D6" s="44"/>
      <c r="E6" s="44"/>
      <c r="F6" s="44"/>
      <c r="G6" s="44"/>
      <c r="H6" s="44"/>
      <c r="I6" s="1"/>
    </row>
    <row r="7" spans="1:9" ht="15.75" customHeight="1" x14ac:dyDescent="0.25">
      <c r="A7" s="45" t="s">
        <v>399</v>
      </c>
      <c r="B7" s="45"/>
      <c r="C7" s="45"/>
      <c r="D7" s="45"/>
      <c r="E7" s="45"/>
      <c r="F7" s="45"/>
      <c r="G7" s="45"/>
      <c r="H7" s="45"/>
      <c r="I7" s="1"/>
    </row>
    <row r="8" spans="1:9" ht="12.75" customHeight="1" thickBot="1" x14ac:dyDescent="0.3">
      <c r="A8" s="56" t="s">
        <v>390</v>
      </c>
      <c r="B8" s="57"/>
      <c r="C8" s="57"/>
      <c r="D8" s="57"/>
      <c r="E8" s="57"/>
      <c r="F8" s="57"/>
      <c r="G8" s="57"/>
      <c r="H8" s="57"/>
      <c r="I8" s="1"/>
    </row>
    <row r="9" spans="1:9" ht="17.25" customHeight="1" x14ac:dyDescent="0.25">
      <c r="A9" s="50" t="s">
        <v>0</v>
      </c>
      <c r="B9" s="50" t="s">
        <v>1</v>
      </c>
      <c r="C9" s="52" t="s">
        <v>391</v>
      </c>
      <c r="D9" s="50" t="s">
        <v>2</v>
      </c>
      <c r="E9" s="54" t="s">
        <v>3</v>
      </c>
      <c r="F9" s="48" t="s">
        <v>392</v>
      </c>
      <c r="G9" s="46" t="s">
        <v>4</v>
      </c>
      <c r="H9" s="40" t="s">
        <v>393</v>
      </c>
      <c r="I9" s="1"/>
    </row>
    <row r="10" spans="1:9" ht="15.75" thickBot="1" x14ac:dyDescent="0.3">
      <c r="A10" s="51"/>
      <c r="B10" s="51"/>
      <c r="C10" s="53"/>
      <c r="D10" s="51"/>
      <c r="E10" s="55"/>
      <c r="F10" s="49"/>
      <c r="G10" s="47"/>
      <c r="H10" s="41"/>
      <c r="I10" s="1"/>
    </row>
    <row r="11" spans="1:9" ht="57.75" thickBot="1" x14ac:dyDescent="0.3">
      <c r="A11" s="20" t="s">
        <v>388</v>
      </c>
      <c r="B11" s="18" t="s">
        <v>5</v>
      </c>
      <c r="C11" s="18" t="s">
        <v>6</v>
      </c>
      <c r="D11" s="18" t="s">
        <v>7</v>
      </c>
      <c r="E11" s="18" t="s">
        <v>8</v>
      </c>
      <c r="F11" s="19">
        <v>273107.25199999998</v>
      </c>
      <c r="G11" s="19">
        <v>269180.99222000001</v>
      </c>
      <c r="H11" s="15">
        <f>G11/F11*100</f>
        <v>98.562374396414796</v>
      </c>
      <c r="I11" s="1"/>
    </row>
    <row r="12" spans="1:9" outlineLevel="1" x14ac:dyDescent="0.25">
      <c r="A12" s="21" t="s">
        <v>9</v>
      </c>
      <c r="B12" s="16" t="s">
        <v>5</v>
      </c>
      <c r="C12" s="16" t="s">
        <v>10</v>
      </c>
      <c r="D12" s="16" t="s">
        <v>7</v>
      </c>
      <c r="E12" s="16" t="s">
        <v>8</v>
      </c>
      <c r="F12" s="17">
        <v>3241.962</v>
      </c>
      <c r="G12" s="17">
        <v>3190.4709800000001</v>
      </c>
      <c r="H12" s="22">
        <f t="shared" ref="H12:H56" si="0">G12/F12*100</f>
        <v>98.411732771698126</v>
      </c>
      <c r="I12" s="1"/>
    </row>
    <row r="13" spans="1:9" ht="52.5" customHeight="1" outlineLevel="2" x14ac:dyDescent="0.25">
      <c r="A13" s="7" t="s">
        <v>11</v>
      </c>
      <c r="B13" s="8" t="s">
        <v>5</v>
      </c>
      <c r="C13" s="8" t="s">
        <v>12</v>
      </c>
      <c r="D13" s="8" t="s">
        <v>7</v>
      </c>
      <c r="E13" s="8" t="s">
        <v>8</v>
      </c>
      <c r="F13" s="9">
        <v>3241.962</v>
      </c>
      <c r="G13" s="9">
        <v>3190.4709800000001</v>
      </c>
      <c r="H13" s="10">
        <f t="shared" si="0"/>
        <v>98.411732771698126</v>
      </c>
      <c r="I13" s="1"/>
    </row>
    <row r="14" spans="1:9" ht="38.25" outlineLevel="4" x14ac:dyDescent="0.25">
      <c r="A14" s="7" t="s">
        <v>13</v>
      </c>
      <c r="B14" s="8" t="s">
        <v>5</v>
      </c>
      <c r="C14" s="8" t="s">
        <v>12</v>
      </c>
      <c r="D14" s="8" t="s">
        <v>14</v>
      </c>
      <c r="E14" s="8" t="s">
        <v>8</v>
      </c>
      <c r="F14" s="9">
        <v>3071.4</v>
      </c>
      <c r="G14" s="9">
        <v>3019.9089800000002</v>
      </c>
      <c r="H14" s="10">
        <f t="shared" si="0"/>
        <v>98.323532591000856</v>
      </c>
      <c r="I14" s="1"/>
    </row>
    <row r="15" spans="1:9" ht="25.5" outlineLevel="7" x14ac:dyDescent="0.25">
      <c r="A15" s="7" t="s">
        <v>15</v>
      </c>
      <c r="B15" s="8" t="s">
        <v>5</v>
      </c>
      <c r="C15" s="8" t="s">
        <v>12</v>
      </c>
      <c r="D15" s="8" t="s">
        <v>16</v>
      </c>
      <c r="E15" s="8" t="s">
        <v>8</v>
      </c>
      <c r="F15" s="9">
        <v>889</v>
      </c>
      <c r="G15" s="9">
        <v>843.09007999999994</v>
      </c>
      <c r="H15" s="10">
        <f t="shared" si="0"/>
        <v>94.835779527559055</v>
      </c>
      <c r="I15" s="1"/>
    </row>
    <row r="16" spans="1:9" ht="76.5" outlineLevel="7" x14ac:dyDescent="0.25">
      <c r="A16" s="7" t="s">
        <v>17</v>
      </c>
      <c r="B16" s="8" t="s">
        <v>5</v>
      </c>
      <c r="C16" s="8" t="s">
        <v>12</v>
      </c>
      <c r="D16" s="8" t="s">
        <v>16</v>
      </c>
      <c r="E16" s="8" t="s">
        <v>18</v>
      </c>
      <c r="F16" s="9">
        <v>726</v>
      </c>
      <c r="G16" s="9">
        <v>718.71825000000001</v>
      </c>
      <c r="H16" s="10">
        <f t="shared" si="0"/>
        <v>98.99700413223141</v>
      </c>
      <c r="I16" s="1"/>
    </row>
    <row r="17" spans="1:9" ht="38.25" outlineLevel="7" x14ac:dyDescent="0.25">
      <c r="A17" s="7" t="s">
        <v>19</v>
      </c>
      <c r="B17" s="8" t="s">
        <v>5</v>
      </c>
      <c r="C17" s="8" t="s">
        <v>12</v>
      </c>
      <c r="D17" s="8" t="s">
        <v>16</v>
      </c>
      <c r="E17" s="8" t="s">
        <v>20</v>
      </c>
      <c r="F17" s="9">
        <v>163</v>
      </c>
      <c r="G17" s="9">
        <v>124.37183</v>
      </c>
      <c r="H17" s="10">
        <f t="shared" si="0"/>
        <v>76.301736196319027</v>
      </c>
      <c r="I17" s="1"/>
    </row>
    <row r="18" spans="1:9" outlineLevel="5" x14ac:dyDescent="0.25">
      <c r="A18" s="34" t="s">
        <v>389</v>
      </c>
      <c r="B18" s="8" t="s">
        <v>5</v>
      </c>
      <c r="C18" s="8" t="s">
        <v>12</v>
      </c>
      <c r="D18" s="8" t="s">
        <v>21</v>
      </c>
      <c r="E18" s="8" t="s">
        <v>8</v>
      </c>
      <c r="F18" s="9">
        <v>2182.4</v>
      </c>
      <c r="G18" s="9">
        <v>2176.8189000000002</v>
      </c>
      <c r="H18" s="10">
        <f t="shared" si="0"/>
        <v>99.744267778592373</v>
      </c>
      <c r="I18" s="1"/>
    </row>
    <row r="19" spans="1:9" ht="38.25" outlineLevel="7" x14ac:dyDescent="0.25">
      <c r="A19" s="7" t="s">
        <v>22</v>
      </c>
      <c r="B19" s="8" t="s">
        <v>5</v>
      </c>
      <c r="C19" s="8" t="s">
        <v>12</v>
      </c>
      <c r="D19" s="8" t="s">
        <v>23</v>
      </c>
      <c r="E19" s="8" t="s">
        <v>8</v>
      </c>
      <c r="F19" s="9">
        <v>2182.4</v>
      </c>
      <c r="G19" s="9">
        <v>2176.8189000000002</v>
      </c>
      <c r="H19" s="10">
        <f t="shared" si="0"/>
        <v>99.744267778592373</v>
      </c>
      <c r="I19" s="1"/>
    </row>
    <row r="20" spans="1:9" ht="76.5" outlineLevel="7" x14ac:dyDescent="0.25">
      <c r="A20" s="7" t="s">
        <v>17</v>
      </c>
      <c r="B20" s="8" t="s">
        <v>5</v>
      </c>
      <c r="C20" s="8" t="s">
        <v>12</v>
      </c>
      <c r="D20" s="8" t="s">
        <v>23</v>
      </c>
      <c r="E20" s="8" t="s">
        <v>18</v>
      </c>
      <c r="F20" s="9">
        <v>2055</v>
      </c>
      <c r="G20" s="9">
        <v>2053.6046900000001</v>
      </c>
      <c r="H20" s="10">
        <f t="shared" si="0"/>
        <v>99.932101703163028</v>
      </c>
      <c r="I20" s="1"/>
    </row>
    <row r="21" spans="1:9" ht="38.25" outlineLevel="7" x14ac:dyDescent="0.25">
      <c r="A21" s="7" t="s">
        <v>19</v>
      </c>
      <c r="B21" s="8" t="s">
        <v>5</v>
      </c>
      <c r="C21" s="8" t="s">
        <v>12</v>
      </c>
      <c r="D21" s="8" t="s">
        <v>23</v>
      </c>
      <c r="E21" s="8" t="s">
        <v>20</v>
      </c>
      <c r="F21" s="9">
        <v>126.4</v>
      </c>
      <c r="G21" s="9">
        <v>122.71404</v>
      </c>
      <c r="H21" s="10">
        <f t="shared" si="0"/>
        <v>97.083892405063281</v>
      </c>
      <c r="I21" s="1"/>
    </row>
    <row r="22" spans="1:9" outlineLevel="7" x14ac:dyDescent="0.25">
      <c r="A22" s="7" t="s">
        <v>24</v>
      </c>
      <c r="B22" s="8" t="s">
        <v>5</v>
      </c>
      <c r="C22" s="8" t="s">
        <v>12</v>
      </c>
      <c r="D22" s="8" t="s">
        <v>23</v>
      </c>
      <c r="E22" s="8" t="s">
        <v>25</v>
      </c>
      <c r="F22" s="9">
        <v>1</v>
      </c>
      <c r="G22" s="9">
        <v>0.50017</v>
      </c>
      <c r="H22" s="10">
        <f t="shared" si="0"/>
        <v>50.017000000000003</v>
      </c>
      <c r="I22" s="1"/>
    </row>
    <row r="23" spans="1:9" ht="25.5" outlineLevel="4" x14ac:dyDescent="0.25">
      <c r="A23" s="7" t="s">
        <v>28</v>
      </c>
      <c r="B23" s="8" t="s">
        <v>5</v>
      </c>
      <c r="C23" s="8" t="s">
        <v>12</v>
      </c>
      <c r="D23" s="8" t="s">
        <v>29</v>
      </c>
      <c r="E23" s="8" t="s">
        <v>8</v>
      </c>
      <c r="F23" s="9">
        <v>170.56200000000001</v>
      </c>
      <c r="G23" s="9">
        <v>170.56200000000001</v>
      </c>
      <c r="H23" s="10">
        <f t="shared" si="0"/>
        <v>100</v>
      </c>
      <c r="I23" s="1"/>
    </row>
    <row r="24" spans="1:9" ht="41.25" customHeight="1" outlineLevel="7" x14ac:dyDescent="0.25">
      <c r="A24" s="7" t="s">
        <v>30</v>
      </c>
      <c r="B24" s="8" t="s">
        <v>5</v>
      </c>
      <c r="C24" s="8" t="s">
        <v>12</v>
      </c>
      <c r="D24" s="8" t="s">
        <v>31</v>
      </c>
      <c r="E24" s="8" t="s">
        <v>8</v>
      </c>
      <c r="F24" s="9">
        <v>170.56200000000001</v>
      </c>
      <c r="G24" s="9">
        <v>170.56200000000001</v>
      </c>
      <c r="H24" s="10">
        <f t="shared" si="0"/>
        <v>100</v>
      </c>
      <c r="I24" s="1"/>
    </row>
    <row r="25" spans="1:9" ht="76.5" outlineLevel="7" x14ac:dyDescent="0.25">
      <c r="A25" s="7" t="s">
        <v>17</v>
      </c>
      <c r="B25" s="8" t="s">
        <v>5</v>
      </c>
      <c r="C25" s="8" t="s">
        <v>12</v>
      </c>
      <c r="D25" s="8" t="s">
        <v>31</v>
      </c>
      <c r="E25" s="8" t="s">
        <v>18</v>
      </c>
      <c r="F25" s="9">
        <v>170.56200000000001</v>
      </c>
      <c r="G25" s="9">
        <v>170.56200000000001</v>
      </c>
      <c r="H25" s="10">
        <f t="shared" si="0"/>
        <v>100</v>
      </c>
      <c r="I25" s="1"/>
    </row>
    <row r="26" spans="1:9" ht="25.5" outlineLevel="1" x14ac:dyDescent="0.25">
      <c r="A26" s="7" t="s">
        <v>32</v>
      </c>
      <c r="B26" s="8" t="s">
        <v>5</v>
      </c>
      <c r="C26" s="8" t="s">
        <v>33</v>
      </c>
      <c r="D26" s="8" t="s">
        <v>7</v>
      </c>
      <c r="E26" s="8" t="s">
        <v>8</v>
      </c>
      <c r="F26" s="9">
        <v>25</v>
      </c>
      <c r="G26" s="9">
        <v>25</v>
      </c>
      <c r="H26" s="10">
        <f t="shared" si="0"/>
        <v>100</v>
      </c>
      <c r="I26" s="1"/>
    </row>
    <row r="27" spans="1:9" ht="38.25" outlineLevel="2" x14ac:dyDescent="0.25">
      <c r="A27" s="7" t="s">
        <v>34</v>
      </c>
      <c r="B27" s="8" t="s">
        <v>5</v>
      </c>
      <c r="C27" s="8" t="s">
        <v>35</v>
      </c>
      <c r="D27" s="8" t="s">
        <v>7</v>
      </c>
      <c r="E27" s="8" t="s">
        <v>8</v>
      </c>
      <c r="F27" s="9">
        <v>25</v>
      </c>
      <c r="G27" s="9">
        <v>25</v>
      </c>
      <c r="H27" s="10">
        <f t="shared" si="0"/>
        <v>100</v>
      </c>
      <c r="I27" s="1"/>
    </row>
    <row r="28" spans="1:9" ht="52.5" customHeight="1" outlineLevel="4" x14ac:dyDescent="0.25">
      <c r="A28" s="7" t="s">
        <v>36</v>
      </c>
      <c r="B28" s="8" t="s">
        <v>5</v>
      </c>
      <c r="C28" s="8" t="s">
        <v>35</v>
      </c>
      <c r="D28" s="8" t="s">
        <v>37</v>
      </c>
      <c r="E28" s="8" t="s">
        <v>8</v>
      </c>
      <c r="F28" s="9">
        <v>25</v>
      </c>
      <c r="G28" s="9">
        <v>25</v>
      </c>
      <c r="H28" s="10">
        <f t="shared" si="0"/>
        <v>100</v>
      </c>
      <c r="I28" s="1"/>
    </row>
    <row r="29" spans="1:9" ht="25.5" outlineLevel="7" x14ac:dyDescent="0.25">
      <c r="A29" s="7" t="s">
        <v>38</v>
      </c>
      <c r="B29" s="8" t="s">
        <v>5</v>
      </c>
      <c r="C29" s="8" t="s">
        <v>35</v>
      </c>
      <c r="D29" s="8" t="s">
        <v>39</v>
      </c>
      <c r="E29" s="8" t="s">
        <v>8</v>
      </c>
      <c r="F29" s="9">
        <v>25</v>
      </c>
      <c r="G29" s="9">
        <v>25</v>
      </c>
      <c r="H29" s="10">
        <f t="shared" si="0"/>
        <v>100</v>
      </c>
      <c r="I29" s="1"/>
    </row>
    <row r="30" spans="1:9" ht="38.25" outlineLevel="7" x14ac:dyDescent="0.25">
      <c r="A30" s="7" t="s">
        <v>19</v>
      </c>
      <c r="B30" s="8" t="s">
        <v>5</v>
      </c>
      <c r="C30" s="8" t="s">
        <v>35</v>
      </c>
      <c r="D30" s="8" t="s">
        <v>39</v>
      </c>
      <c r="E30" s="8" t="s">
        <v>20</v>
      </c>
      <c r="F30" s="9">
        <v>25</v>
      </c>
      <c r="G30" s="9">
        <v>25</v>
      </c>
      <c r="H30" s="10">
        <f t="shared" si="0"/>
        <v>100</v>
      </c>
      <c r="I30" s="1"/>
    </row>
    <row r="31" spans="1:9" outlineLevel="1" x14ac:dyDescent="0.25">
      <c r="A31" s="7" t="s">
        <v>40</v>
      </c>
      <c r="B31" s="8" t="s">
        <v>5</v>
      </c>
      <c r="C31" s="8" t="s">
        <v>41</v>
      </c>
      <c r="D31" s="8" t="s">
        <v>7</v>
      </c>
      <c r="E31" s="8" t="s">
        <v>8</v>
      </c>
      <c r="F31" s="9">
        <v>247095.40109999999</v>
      </c>
      <c r="G31" s="9">
        <v>243497.12447000001</v>
      </c>
      <c r="H31" s="10">
        <f t="shared" si="0"/>
        <v>98.543770295205235</v>
      </c>
      <c r="I31" s="1"/>
    </row>
    <row r="32" spans="1:9" outlineLevel="2" x14ac:dyDescent="0.25">
      <c r="A32" s="7" t="s">
        <v>42</v>
      </c>
      <c r="B32" s="8" t="s">
        <v>5</v>
      </c>
      <c r="C32" s="8" t="s">
        <v>43</v>
      </c>
      <c r="D32" s="8" t="s">
        <v>7</v>
      </c>
      <c r="E32" s="8" t="s">
        <v>8</v>
      </c>
      <c r="F32" s="9">
        <v>64016.895750000003</v>
      </c>
      <c r="G32" s="9">
        <v>62146.60039</v>
      </c>
      <c r="H32" s="10">
        <f t="shared" si="0"/>
        <v>97.078434781805228</v>
      </c>
      <c r="I32" s="1"/>
    </row>
    <row r="33" spans="1:9" ht="38.25" outlineLevel="4" x14ac:dyDescent="0.25">
      <c r="A33" s="7" t="s">
        <v>13</v>
      </c>
      <c r="B33" s="8" t="s">
        <v>5</v>
      </c>
      <c r="C33" s="8" t="s">
        <v>43</v>
      </c>
      <c r="D33" s="8" t="s">
        <v>14</v>
      </c>
      <c r="E33" s="8" t="s">
        <v>8</v>
      </c>
      <c r="F33" s="9">
        <v>63856.34</v>
      </c>
      <c r="G33" s="9">
        <v>61993.153389999999</v>
      </c>
      <c r="H33" s="10">
        <f t="shared" si="0"/>
        <v>97.082221420770438</v>
      </c>
      <c r="I33" s="1"/>
    </row>
    <row r="34" spans="1:9" ht="25.5" outlineLevel="7" x14ac:dyDescent="0.25">
      <c r="A34" s="7" t="s">
        <v>44</v>
      </c>
      <c r="B34" s="8" t="s">
        <v>5</v>
      </c>
      <c r="C34" s="8" t="s">
        <v>43</v>
      </c>
      <c r="D34" s="8" t="s">
        <v>45</v>
      </c>
      <c r="E34" s="8" t="s">
        <v>8</v>
      </c>
      <c r="F34" s="9">
        <v>23366.335999999999</v>
      </c>
      <c r="G34" s="9">
        <v>21596.060290000001</v>
      </c>
      <c r="H34" s="10">
        <f t="shared" si="0"/>
        <v>92.423819849205287</v>
      </c>
      <c r="I34" s="1"/>
    </row>
    <row r="35" spans="1:9" ht="76.5" outlineLevel="7" x14ac:dyDescent="0.25">
      <c r="A35" s="7" t="s">
        <v>17</v>
      </c>
      <c r="B35" s="8" t="s">
        <v>5</v>
      </c>
      <c r="C35" s="8" t="s">
        <v>43</v>
      </c>
      <c r="D35" s="8" t="s">
        <v>45</v>
      </c>
      <c r="E35" s="8" t="s">
        <v>18</v>
      </c>
      <c r="F35" s="9">
        <v>3231.2</v>
      </c>
      <c r="G35" s="9">
        <v>3189.7860099999998</v>
      </c>
      <c r="H35" s="10">
        <f t="shared" si="0"/>
        <v>98.718309296855651</v>
      </c>
      <c r="I35" s="1"/>
    </row>
    <row r="36" spans="1:9" ht="38.25" outlineLevel="7" x14ac:dyDescent="0.25">
      <c r="A36" s="7" t="s">
        <v>19</v>
      </c>
      <c r="B36" s="8" t="s">
        <v>5</v>
      </c>
      <c r="C36" s="8" t="s">
        <v>43</v>
      </c>
      <c r="D36" s="8" t="s">
        <v>45</v>
      </c>
      <c r="E36" s="8" t="s">
        <v>20</v>
      </c>
      <c r="F36" s="9">
        <v>7779.1415800000004</v>
      </c>
      <c r="G36" s="9">
        <v>6222.6773000000003</v>
      </c>
      <c r="H36" s="10">
        <f t="shared" si="0"/>
        <v>79.991824753496772</v>
      </c>
      <c r="I36" s="1"/>
    </row>
    <row r="37" spans="1:9" ht="38.25" outlineLevel="7" x14ac:dyDescent="0.25">
      <c r="A37" s="7" t="s">
        <v>46</v>
      </c>
      <c r="B37" s="8" t="s">
        <v>5</v>
      </c>
      <c r="C37" s="8" t="s">
        <v>43</v>
      </c>
      <c r="D37" s="8" t="s">
        <v>45</v>
      </c>
      <c r="E37" s="8" t="s">
        <v>47</v>
      </c>
      <c r="F37" s="9">
        <v>12330.896000000001</v>
      </c>
      <c r="G37" s="9">
        <v>12159.4521</v>
      </c>
      <c r="H37" s="10">
        <f t="shared" si="0"/>
        <v>98.609639559039337</v>
      </c>
      <c r="I37" s="1"/>
    </row>
    <row r="38" spans="1:9" outlineLevel="7" x14ac:dyDescent="0.25">
      <c r="A38" s="7" t="s">
        <v>24</v>
      </c>
      <c r="B38" s="8" t="s">
        <v>5</v>
      </c>
      <c r="C38" s="8" t="s">
        <v>43</v>
      </c>
      <c r="D38" s="8" t="s">
        <v>45</v>
      </c>
      <c r="E38" s="8" t="s">
        <v>25</v>
      </c>
      <c r="F38" s="9">
        <v>25.098420000000001</v>
      </c>
      <c r="G38" s="9">
        <v>24.144880000000001</v>
      </c>
      <c r="H38" s="10">
        <f t="shared" si="0"/>
        <v>96.20079670353752</v>
      </c>
      <c r="I38" s="1"/>
    </row>
    <row r="39" spans="1:9" ht="127.5" outlineLevel="7" x14ac:dyDescent="0.25">
      <c r="A39" s="7" t="s">
        <v>48</v>
      </c>
      <c r="B39" s="8" t="s">
        <v>5</v>
      </c>
      <c r="C39" s="8" t="s">
        <v>43</v>
      </c>
      <c r="D39" s="8" t="s">
        <v>49</v>
      </c>
      <c r="E39" s="8" t="s">
        <v>8</v>
      </c>
      <c r="F39" s="9">
        <v>510.50400000000002</v>
      </c>
      <c r="G39" s="9">
        <v>437.51499999999999</v>
      </c>
      <c r="H39" s="10">
        <f t="shared" si="0"/>
        <v>85.702560606772906</v>
      </c>
      <c r="I39" s="1"/>
    </row>
    <row r="40" spans="1:9" ht="38.25" outlineLevel="7" x14ac:dyDescent="0.25">
      <c r="A40" s="7" t="s">
        <v>19</v>
      </c>
      <c r="B40" s="8" t="s">
        <v>5</v>
      </c>
      <c r="C40" s="8" t="s">
        <v>43</v>
      </c>
      <c r="D40" s="8" t="s">
        <v>49</v>
      </c>
      <c r="E40" s="8" t="s">
        <v>20</v>
      </c>
      <c r="F40" s="9">
        <v>270.7</v>
      </c>
      <c r="G40" s="9">
        <v>252.655</v>
      </c>
      <c r="H40" s="10">
        <f t="shared" si="0"/>
        <v>93.333949021056526</v>
      </c>
      <c r="I40" s="1"/>
    </row>
    <row r="41" spans="1:9" ht="38.25" outlineLevel="7" x14ac:dyDescent="0.25">
      <c r="A41" s="7" t="s">
        <v>46</v>
      </c>
      <c r="B41" s="8" t="s">
        <v>5</v>
      </c>
      <c r="C41" s="8" t="s">
        <v>43</v>
      </c>
      <c r="D41" s="8" t="s">
        <v>49</v>
      </c>
      <c r="E41" s="8" t="s">
        <v>47</v>
      </c>
      <c r="F41" s="9">
        <v>239.804</v>
      </c>
      <c r="G41" s="9">
        <v>184.86</v>
      </c>
      <c r="H41" s="10">
        <f t="shared" si="0"/>
        <v>77.087955163383441</v>
      </c>
      <c r="I41" s="1"/>
    </row>
    <row r="42" spans="1:9" ht="51" outlineLevel="7" x14ac:dyDescent="0.25">
      <c r="A42" s="7" t="s">
        <v>50</v>
      </c>
      <c r="B42" s="8" t="s">
        <v>5</v>
      </c>
      <c r="C42" s="8" t="s">
        <v>43</v>
      </c>
      <c r="D42" s="8" t="s">
        <v>51</v>
      </c>
      <c r="E42" s="8" t="s">
        <v>8</v>
      </c>
      <c r="F42" s="9">
        <v>27227.200000000001</v>
      </c>
      <c r="G42" s="9">
        <v>27207.2781</v>
      </c>
      <c r="H42" s="10">
        <f t="shared" si="0"/>
        <v>99.926830889698536</v>
      </c>
      <c r="I42" s="1"/>
    </row>
    <row r="43" spans="1:9" ht="76.5" outlineLevel="7" x14ac:dyDescent="0.25">
      <c r="A43" s="7" t="s">
        <v>17</v>
      </c>
      <c r="B43" s="8" t="s">
        <v>5</v>
      </c>
      <c r="C43" s="8" t="s">
        <v>43</v>
      </c>
      <c r="D43" s="8" t="s">
        <v>51</v>
      </c>
      <c r="E43" s="8" t="s">
        <v>18</v>
      </c>
      <c r="F43" s="9">
        <v>15542.993990000001</v>
      </c>
      <c r="G43" s="9">
        <v>15523.07209</v>
      </c>
      <c r="H43" s="10">
        <f t="shared" si="0"/>
        <v>99.871827139527824</v>
      </c>
      <c r="I43" s="1"/>
    </row>
    <row r="44" spans="1:9" ht="38.25" outlineLevel="7" x14ac:dyDescent="0.25">
      <c r="A44" s="7" t="s">
        <v>19</v>
      </c>
      <c r="B44" s="8" t="s">
        <v>5</v>
      </c>
      <c r="C44" s="8" t="s">
        <v>43</v>
      </c>
      <c r="D44" s="8" t="s">
        <v>51</v>
      </c>
      <c r="E44" s="8" t="s">
        <v>20</v>
      </c>
      <c r="F44" s="9">
        <v>169</v>
      </c>
      <c r="G44" s="9">
        <v>169</v>
      </c>
      <c r="H44" s="10">
        <f t="shared" si="0"/>
        <v>100</v>
      </c>
      <c r="I44" s="1"/>
    </row>
    <row r="45" spans="1:9" ht="38.25" outlineLevel="7" x14ac:dyDescent="0.25">
      <c r="A45" s="7" t="s">
        <v>46</v>
      </c>
      <c r="B45" s="8" t="s">
        <v>5</v>
      </c>
      <c r="C45" s="8" t="s">
        <v>43</v>
      </c>
      <c r="D45" s="8" t="s">
        <v>51</v>
      </c>
      <c r="E45" s="8" t="s">
        <v>47</v>
      </c>
      <c r="F45" s="9">
        <v>11515.20601</v>
      </c>
      <c r="G45" s="9">
        <v>11515.20601</v>
      </c>
      <c r="H45" s="10">
        <f t="shared" si="0"/>
        <v>100</v>
      </c>
      <c r="I45" s="1"/>
    </row>
    <row r="46" spans="1:9" ht="25.5" outlineLevel="7" x14ac:dyDescent="0.25">
      <c r="A46" s="7" t="s">
        <v>52</v>
      </c>
      <c r="B46" s="8" t="s">
        <v>5</v>
      </c>
      <c r="C46" s="8" t="s">
        <v>43</v>
      </c>
      <c r="D46" s="8" t="s">
        <v>53</v>
      </c>
      <c r="E46" s="8" t="s">
        <v>8</v>
      </c>
      <c r="F46" s="9">
        <v>12752.3</v>
      </c>
      <c r="G46" s="9">
        <v>12752.3</v>
      </c>
      <c r="H46" s="10">
        <f t="shared" si="0"/>
        <v>100</v>
      </c>
      <c r="I46" s="1"/>
    </row>
    <row r="47" spans="1:9" ht="76.5" outlineLevel="7" x14ac:dyDescent="0.25">
      <c r="A47" s="7" t="s">
        <v>17</v>
      </c>
      <c r="B47" s="8" t="s">
        <v>5</v>
      </c>
      <c r="C47" s="8" t="s">
        <v>43</v>
      </c>
      <c r="D47" s="8" t="s">
        <v>53</v>
      </c>
      <c r="E47" s="8" t="s">
        <v>18</v>
      </c>
      <c r="F47" s="9">
        <v>11989.4</v>
      </c>
      <c r="G47" s="9">
        <v>11989.4</v>
      </c>
      <c r="H47" s="10">
        <f t="shared" si="0"/>
        <v>100</v>
      </c>
      <c r="I47" s="1"/>
    </row>
    <row r="48" spans="1:9" ht="38.25" outlineLevel="7" x14ac:dyDescent="0.25">
      <c r="A48" s="7" t="s">
        <v>46</v>
      </c>
      <c r="B48" s="8" t="s">
        <v>5</v>
      </c>
      <c r="C48" s="8" t="s">
        <v>43</v>
      </c>
      <c r="D48" s="8" t="s">
        <v>53</v>
      </c>
      <c r="E48" s="8" t="s">
        <v>47</v>
      </c>
      <c r="F48" s="9">
        <v>762.9</v>
      </c>
      <c r="G48" s="9">
        <v>762.9</v>
      </c>
      <c r="H48" s="10">
        <f t="shared" si="0"/>
        <v>100</v>
      </c>
      <c r="I48" s="1"/>
    </row>
    <row r="49" spans="1:9" ht="51" outlineLevel="4" x14ac:dyDescent="0.25">
      <c r="A49" s="7" t="s">
        <v>54</v>
      </c>
      <c r="B49" s="8" t="s">
        <v>5</v>
      </c>
      <c r="C49" s="8" t="s">
        <v>43</v>
      </c>
      <c r="D49" s="8" t="s">
        <v>55</v>
      </c>
      <c r="E49" s="8" t="s">
        <v>8</v>
      </c>
      <c r="F49" s="9">
        <v>160.55574999999999</v>
      </c>
      <c r="G49" s="9">
        <v>153.447</v>
      </c>
      <c r="H49" s="10">
        <f t="shared" si="0"/>
        <v>95.572410206423626</v>
      </c>
      <c r="I49" s="1"/>
    </row>
    <row r="50" spans="1:9" ht="16.5" customHeight="1" outlineLevel="7" x14ac:dyDescent="0.25">
      <c r="A50" s="7" t="s">
        <v>56</v>
      </c>
      <c r="B50" s="8" t="s">
        <v>5</v>
      </c>
      <c r="C50" s="8" t="s">
        <v>43</v>
      </c>
      <c r="D50" s="8" t="s">
        <v>57</v>
      </c>
      <c r="E50" s="8" t="s">
        <v>8</v>
      </c>
      <c r="F50" s="9">
        <v>160.55574999999999</v>
      </c>
      <c r="G50" s="9">
        <v>153.447</v>
      </c>
      <c r="H50" s="10">
        <f t="shared" si="0"/>
        <v>95.572410206423626</v>
      </c>
      <c r="I50" s="1"/>
    </row>
    <row r="51" spans="1:9" ht="38.25" outlineLevel="7" x14ac:dyDescent="0.25">
      <c r="A51" s="7" t="s">
        <v>19</v>
      </c>
      <c r="B51" s="8" t="s">
        <v>5</v>
      </c>
      <c r="C51" s="8" t="s">
        <v>43</v>
      </c>
      <c r="D51" s="8" t="s">
        <v>57</v>
      </c>
      <c r="E51" s="8" t="s">
        <v>20</v>
      </c>
      <c r="F51" s="9">
        <v>51.375</v>
      </c>
      <c r="G51" s="9">
        <v>45.37</v>
      </c>
      <c r="H51" s="10">
        <f t="shared" si="0"/>
        <v>88.311435523114341</v>
      </c>
      <c r="I51" s="1"/>
    </row>
    <row r="52" spans="1:9" ht="38.25" outlineLevel="7" x14ac:dyDescent="0.25">
      <c r="A52" s="7" t="s">
        <v>46</v>
      </c>
      <c r="B52" s="8" t="s">
        <v>5</v>
      </c>
      <c r="C52" s="8" t="s">
        <v>43</v>
      </c>
      <c r="D52" s="8" t="s">
        <v>57</v>
      </c>
      <c r="E52" s="8" t="s">
        <v>47</v>
      </c>
      <c r="F52" s="9">
        <v>109.18075</v>
      </c>
      <c r="G52" s="9">
        <v>108.077</v>
      </c>
      <c r="H52" s="10">
        <f t="shared" si="0"/>
        <v>98.989061716465571</v>
      </c>
      <c r="I52" s="1"/>
    </row>
    <row r="53" spans="1:9" outlineLevel="2" x14ac:dyDescent="0.25">
      <c r="A53" s="7" t="s">
        <v>58</v>
      </c>
      <c r="B53" s="8" t="s">
        <v>5</v>
      </c>
      <c r="C53" s="8" t="s">
        <v>59</v>
      </c>
      <c r="D53" s="8" t="s">
        <v>7</v>
      </c>
      <c r="E53" s="8" t="s">
        <v>8</v>
      </c>
      <c r="F53" s="9">
        <v>149753.55528</v>
      </c>
      <c r="G53" s="9">
        <v>148820.37466999999</v>
      </c>
      <c r="H53" s="10">
        <f t="shared" si="0"/>
        <v>99.376855789329881</v>
      </c>
      <c r="I53" s="1"/>
    </row>
    <row r="54" spans="1:9" ht="38.25" outlineLevel="4" x14ac:dyDescent="0.25">
      <c r="A54" s="7" t="s">
        <v>13</v>
      </c>
      <c r="B54" s="8" t="s">
        <v>5</v>
      </c>
      <c r="C54" s="8" t="s">
        <v>59</v>
      </c>
      <c r="D54" s="8" t="s">
        <v>14</v>
      </c>
      <c r="E54" s="8" t="s">
        <v>8</v>
      </c>
      <c r="F54" s="9">
        <v>149258.21103000001</v>
      </c>
      <c r="G54" s="9">
        <v>148346.57441999999</v>
      </c>
      <c r="H54" s="10">
        <f t="shared" si="0"/>
        <v>99.389221803136323</v>
      </c>
      <c r="I54" s="1"/>
    </row>
    <row r="55" spans="1:9" ht="89.25" outlineLevel="7" x14ac:dyDescent="0.25">
      <c r="A55" s="7" t="s">
        <v>60</v>
      </c>
      <c r="B55" s="8" t="s">
        <v>5</v>
      </c>
      <c r="C55" s="8" t="s">
        <v>59</v>
      </c>
      <c r="D55" s="8" t="s">
        <v>61</v>
      </c>
      <c r="E55" s="8" t="s">
        <v>8</v>
      </c>
      <c r="F55" s="9">
        <v>547</v>
      </c>
      <c r="G55" s="9">
        <v>547</v>
      </c>
      <c r="H55" s="10">
        <f t="shared" si="0"/>
        <v>100</v>
      </c>
      <c r="I55" s="1"/>
    </row>
    <row r="56" spans="1:9" ht="76.5" outlineLevel="7" x14ac:dyDescent="0.25">
      <c r="A56" s="7" t="s">
        <v>17</v>
      </c>
      <c r="B56" s="8" t="s">
        <v>5</v>
      </c>
      <c r="C56" s="8" t="s">
        <v>59</v>
      </c>
      <c r="D56" s="8" t="s">
        <v>61</v>
      </c>
      <c r="E56" s="8" t="s">
        <v>18</v>
      </c>
      <c r="F56" s="9">
        <v>547</v>
      </c>
      <c r="G56" s="9">
        <v>547</v>
      </c>
      <c r="H56" s="10">
        <f t="shared" si="0"/>
        <v>100</v>
      </c>
      <c r="I56" s="1"/>
    </row>
    <row r="57" spans="1:9" ht="76.5" outlineLevel="7" x14ac:dyDescent="0.25">
      <c r="A57" s="7" t="s">
        <v>62</v>
      </c>
      <c r="B57" s="8" t="s">
        <v>5</v>
      </c>
      <c r="C57" s="8" t="s">
        <v>59</v>
      </c>
      <c r="D57" s="8" t="s">
        <v>63</v>
      </c>
      <c r="E57" s="8" t="s">
        <v>8</v>
      </c>
      <c r="F57" s="9">
        <v>776.1</v>
      </c>
      <c r="G57" s="9">
        <v>776.1</v>
      </c>
      <c r="H57" s="10">
        <f t="shared" ref="H57:H102" si="1">G57/F57*100</f>
        <v>100</v>
      </c>
      <c r="I57" s="1"/>
    </row>
    <row r="58" spans="1:9" ht="76.5" outlineLevel="7" x14ac:dyDescent="0.25">
      <c r="A58" s="7" t="s">
        <v>17</v>
      </c>
      <c r="B58" s="8" t="s">
        <v>5</v>
      </c>
      <c r="C58" s="8" t="s">
        <v>59</v>
      </c>
      <c r="D58" s="8" t="s">
        <v>63</v>
      </c>
      <c r="E58" s="8" t="s">
        <v>18</v>
      </c>
      <c r="F58" s="9">
        <v>776.1</v>
      </c>
      <c r="G58" s="9">
        <v>776.1</v>
      </c>
      <c r="H58" s="10">
        <f t="shared" si="1"/>
        <v>100</v>
      </c>
      <c r="I58" s="1"/>
    </row>
    <row r="59" spans="1:9" ht="114.75" outlineLevel="7" x14ac:dyDescent="0.25">
      <c r="A59" s="7" t="s">
        <v>64</v>
      </c>
      <c r="B59" s="8" t="s">
        <v>5</v>
      </c>
      <c r="C59" s="8" t="s">
        <v>59</v>
      </c>
      <c r="D59" s="8" t="s">
        <v>65</v>
      </c>
      <c r="E59" s="8" t="s">
        <v>8</v>
      </c>
      <c r="F59" s="9">
        <v>11131.1</v>
      </c>
      <c r="G59" s="9">
        <v>11131.1</v>
      </c>
      <c r="H59" s="10">
        <f t="shared" si="1"/>
        <v>100</v>
      </c>
      <c r="I59" s="1"/>
    </row>
    <row r="60" spans="1:9" ht="76.5" outlineLevel="7" x14ac:dyDescent="0.25">
      <c r="A60" s="7" t="s">
        <v>17</v>
      </c>
      <c r="B60" s="8" t="s">
        <v>5</v>
      </c>
      <c r="C60" s="8" t="s">
        <v>59</v>
      </c>
      <c r="D60" s="8" t="s">
        <v>65</v>
      </c>
      <c r="E60" s="8" t="s">
        <v>18</v>
      </c>
      <c r="F60" s="9">
        <v>11131.1</v>
      </c>
      <c r="G60" s="9">
        <v>11131.1</v>
      </c>
      <c r="H60" s="10">
        <f t="shared" si="1"/>
        <v>100</v>
      </c>
      <c r="I60" s="1"/>
    </row>
    <row r="61" spans="1:9" ht="25.5" outlineLevel="7" x14ac:dyDescent="0.25">
      <c r="A61" s="7" t="s">
        <v>66</v>
      </c>
      <c r="B61" s="8" t="s">
        <v>5</v>
      </c>
      <c r="C61" s="8" t="s">
        <v>59</v>
      </c>
      <c r="D61" s="8" t="s">
        <v>67</v>
      </c>
      <c r="E61" s="8" t="s">
        <v>8</v>
      </c>
      <c r="F61" s="9">
        <v>36148.61103</v>
      </c>
      <c r="G61" s="9">
        <v>35256.697959999998</v>
      </c>
      <c r="H61" s="10">
        <f t="shared" si="1"/>
        <v>97.532649126518862</v>
      </c>
      <c r="I61" s="1"/>
    </row>
    <row r="62" spans="1:9" ht="76.5" outlineLevel="7" x14ac:dyDescent="0.25">
      <c r="A62" s="7" t="s">
        <v>17</v>
      </c>
      <c r="B62" s="8" t="s">
        <v>5</v>
      </c>
      <c r="C62" s="8" t="s">
        <v>59</v>
      </c>
      <c r="D62" s="8" t="s">
        <v>67</v>
      </c>
      <c r="E62" s="8" t="s">
        <v>18</v>
      </c>
      <c r="F62" s="9">
        <v>12409.3</v>
      </c>
      <c r="G62" s="9">
        <v>12401.130569999999</v>
      </c>
      <c r="H62" s="10">
        <f t="shared" si="1"/>
        <v>99.934166874843868</v>
      </c>
      <c r="I62" s="1"/>
    </row>
    <row r="63" spans="1:9" ht="38.25" outlineLevel="7" x14ac:dyDescent="0.25">
      <c r="A63" s="7" t="s">
        <v>19</v>
      </c>
      <c r="B63" s="8" t="s">
        <v>5</v>
      </c>
      <c r="C63" s="8" t="s">
        <v>59</v>
      </c>
      <c r="D63" s="8" t="s">
        <v>67</v>
      </c>
      <c r="E63" s="8" t="s">
        <v>20</v>
      </c>
      <c r="F63" s="9">
        <v>23404.353029999998</v>
      </c>
      <c r="G63" s="9">
        <v>22554.920239999999</v>
      </c>
      <c r="H63" s="10">
        <f t="shared" si="1"/>
        <v>96.370620504180636</v>
      </c>
      <c r="I63" s="1"/>
    </row>
    <row r="64" spans="1:9" outlineLevel="7" x14ac:dyDescent="0.25">
      <c r="A64" s="7" t="s">
        <v>24</v>
      </c>
      <c r="B64" s="8" t="s">
        <v>5</v>
      </c>
      <c r="C64" s="8" t="s">
        <v>59</v>
      </c>
      <c r="D64" s="8" t="s">
        <v>67</v>
      </c>
      <c r="E64" s="8" t="s">
        <v>25</v>
      </c>
      <c r="F64" s="9">
        <v>334.95800000000003</v>
      </c>
      <c r="G64" s="9">
        <v>300.64715000000001</v>
      </c>
      <c r="H64" s="10">
        <f t="shared" si="1"/>
        <v>89.756670985616111</v>
      </c>
      <c r="I64" s="1"/>
    </row>
    <row r="65" spans="1:9" ht="127.5" outlineLevel="7" x14ac:dyDescent="0.25">
      <c r="A65" s="7" t="s">
        <v>48</v>
      </c>
      <c r="B65" s="8" t="s">
        <v>5</v>
      </c>
      <c r="C65" s="8" t="s">
        <v>59</v>
      </c>
      <c r="D65" s="8" t="s">
        <v>49</v>
      </c>
      <c r="E65" s="8" t="s">
        <v>8</v>
      </c>
      <c r="F65" s="9">
        <v>59</v>
      </c>
      <c r="G65" s="9">
        <v>41.235999999999997</v>
      </c>
      <c r="H65" s="10">
        <f t="shared" si="1"/>
        <v>69.891525423728808</v>
      </c>
      <c r="I65" s="1"/>
    </row>
    <row r="66" spans="1:9" ht="38.25" outlineLevel="7" x14ac:dyDescent="0.25">
      <c r="A66" s="7" t="s">
        <v>19</v>
      </c>
      <c r="B66" s="8" t="s">
        <v>5</v>
      </c>
      <c r="C66" s="8" t="s">
        <v>59</v>
      </c>
      <c r="D66" s="8" t="s">
        <v>49</v>
      </c>
      <c r="E66" s="8" t="s">
        <v>20</v>
      </c>
      <c r="F66" s="9">
        <v>59</v>
      </c>
      <c r="G66" s="9">
        <v>41.235999999999997</v>
      </c>
      <c r="H66" s="10">
        <f t="shared" si="1"/>
        <v>69.891525423728808</v>
      </c>
      <c r="I66" s="1"/>
    </row>
    <row r="67" spans="1:9" ht="114.75" outlineLevel="7" x14ac:dyDescent="0.25">
      <c r="A67" s="7" t="s">
        <v>68</v>
      </c>
      <c r="B67" s="8" t="s">
        <v>5</v>
      </c>
      <c r="C67" s="8" t="s">
        <v>59</v>
      </c>
      <c r="D67" s="8" t="s">
        <v>69</v>
      </c>
      <c r="E67" s="8" t="s">
        <v>8</v>
      </c>
      <c r="F67" s="9">
        <v>60.5</v>
      </c>
      <c r="G67" s="9">
        <v>60.412799999999997</v>
      </c>
      <c r="H67" s="10">
        <f t="shared" si="1"/>
        <v>99.855867768595047</v>
      </c>
      <c r="I67" s="1"/>
    </row>
    <row r="68" spans="1:9" ht="76.5" outlineLevel="7" x14ac:dyDescent="0.25">
      <c r="A68" s="7" t="s">
        <v>17</v>
      </c>
      <c r="B68" s="8" t="s">
        <v>5</v>
      </c>
      <c r="C68" s="8" t="s">
        <v>59</v>
      </c>
      <c r="D68" s="8" t="s">
        <v>69</v>
      </c>
      <c r="E68" s="8" t="s">
        <v>18</v>
      </c>
      <c r="F68" s="9">
        <v>60.5</v>
      </c>
      <c r="G68" s="9">
        <v>60.412799999999997</v>
      </c>
      <c r="H68" s="10">
        <f t="shared" si="1"/>
        <v>99.855867768595047</v>
      </c>
      <c r="I68" s="1"/>
    </row>
    <row r="69" spans="1:9" ht="89.25" outlineLevel="7" x14ac:dyDescent="0.25">
      <c r="A69" s="7" t="s">
        <v>70</v>
      </c>
      <c r="B69" s="8" t="s">
        <v>5</v>
      </c>
      <c r="C69" s="8" t="s">
        <v>59</v>
      </c>
      <c r="D69" s="8" t="s">
        <v>71</v>
      </c>
      <c r="E69" s="8" t="s">
        <v>8</v>
      </c>
      <c r="F69" s="9">
        <v>85956</v>
      </c>
      <c r="G69" s="9">
        <v>85955.999660000001</v>
      </c>
      <c r="H69" s="10">
        <f t="shared" si="1"/>
        <v>99.999999604448789</v>
      </c>
      <c r="I69" s="1"/>
    </row>
    <row r="70" spans="1:9" ht="76.5" outlineLevel="7" x14ac:dyDescent="0.25">
      <c r="A70" s="7" t="s">
        <v>17</v>
      </c>
      <c r="B70" s="8" t="s">
        <v>5</v>
      </c>
      <c r="C70" s="8" t="s">
        <v>59</v>
      </c>
      <c r="D70" s="8" t="s">
        <v>71</v>
      </c>
      <c r="E70" s="8" t="s">
        <v>18</v>
      </c>
      <c r="F70" s="9">
        <v>85088.091620000007</v>
      </c>
      <c r="G70" s="9">
        <v>85088.091620000007</v>
      </c>
      <c r="H70" s="10">
        <f t="shared" si="1"/>
        <v>100</v>
      </c>
      <c r="I70" s="1"/>
    </row>
    <row r="71" spans="1:9" ht="38.25" outlineLevel="7" x14ac:dyDescent="0.25">
      <c r="A71" s="7" t="s">
        <v>19</v>
      </c>
      <c r="B71" s="8" t="s">
        <v>5</v>
      </c>
      <c r="C71" s="8" t="s">
        <v>59</v>
      </c>
      <c r="D71" s="8" t="s">
        <v>71</v>
      </c>
      <c r="E71" s="8" t="s">
        <v>20</v>
      </c>
      <c r="F71" s="9">
        <v>856</v>
      </c>
      <c r="G71" s="9">
        <v>855.99965999999995</v>
      </c>
      <c r="H71" s="10">
        <f t="shared" si="1"/>
        <v>99.999960280373827</v>
      </c>
      <c r="I71" s="1"/>
    </row>
    <row r="72" spans="1:9" ht="25.5" outlineLevel="7" x14ac:dyDescent="0.25">
      <c r="A72" s="7" t="s">
        <v>72</v>
      </c>
      <c r="B72" s="8" t="s">
        <v>5</v>
      </c>
      <c r="C72" s="8" t="s">
        <v>59</v>
      </c>
      <c r="D72" s="8" t="s">
        <v>71</v>
      </c>
      <c r="E72" s="8" t="s">
        <v>73</v>
      </c>
      <c r="F72" s="9">
        <v>11.908379999999999</v>
      </c>
      <c r="G72" s="9">
        <v>11.908379999999999</v>
      </c>
      <c r="H72" s="10">
        <f t="shared" si="1"/>
        <v>100</v>
      </c>
      <c r="I72" s="1"/>
    </row>
    <row r="73" spans="1:9" ht="51" outlineLevel="7" x14ac:dyDescent="0.25">
      <c r="A73" s="7" t="s">
        <v>74</v>
      </c>
      <c r="B73" s="8" t="s">
        <v>5</v>
      </c>
      <c r="C73" s="8" t="s">
        <v>59</v>
      </c>
      <c r="D73" s="8" t="s">
        <v>75</v>
      </c>
      <c r="E73" s="8" t="s">
        <v>8</v>
      </c>
      <c r="F73" s="9">
        <v>92.5</v>
      </c>
      <c r="G73" s="9">
        <v>90.628</v>
      </c>
      <c r="H73" s="10">
        <f t="shared" si="1"/>
        <v>97.976216216216216</v>
      </c>
      <c r="I73" s="1"/>
    </row>
    <row r="74" spans="1:9" ht="38.25" outlineLevel="7" x14ac:dyDescent="0.25">
      <c r="A74" s="7" t="s">
        <v>19</v>
      </c>
      <c r="B74" s="8" t="s">
        <v>5</v>
      </c>
      <c r="C74" s="8" t="s">
        <v>59</v>
      </c>
      <c r="D74" s="8" t="s">
        <v>75</v>
      </c>
      <c r="E74" s="8" t="s">
        <v>20</v>
      </c>
      <c r="F74" s="9">
        <v>92.5</v>
      </c>
      <c r="G74" s="9">
        <v>90.628</v>
      </c>
      <c r="H74" s="10">
        <f t="shared" si="1"/>
        <v>97.976216216216216</v>
      </c>
      <c r="I74" s="1"/>
    </row>
    <row r="75" spans="1:9" ht="25.5" outlineLevel="7" x14ac:dyDescent="0.25">
      <c r="A75" s="7" t="s">
        <v>76</v>
      </c>
      <c r="B75" s="8" t="s">
        <v>5</v>
      </c>
      <c r="C75" s="8" t="s">
        <v>59</v>
      </c>
      <c r="D75" s="8" t="s">
        <v>77</v>
      </c>
      <c r="E75" s="8" t="s">
        <v>8</v>
      </c>
      <c r="F75" s="9">
        <v>400</v>
      </c>
      <c r="G75" s="9">
        <v>400</v>
      </c>
      <c r="H75" s="10">
        <f t="shared" si="1"/>
        <v>100</v>
      </c>
      <c r="I75" s="1"/>
    </row>
    <row r="76" spans="1:9" ht="38.25" outlineLevel="7" x14ac:dyDescent="0.25">
      <c r="A76" s="7" t="s">
        <v>19</v>
      </c>
      <c r="B76" s="8" t="s">
        <v>5</v>
      </c>
      <c r="C76" s="8" t="s">
        <v>59</v>
      </c>
      <c r="D76" s="8" t="s">
        <v>77</v>
      </c>
      <c r="E76" s="8" t="s">
        <v>20</v>
      </c>
      <c r="F76" s="9">
        <v>400</v>
      </c>
      <c r="G76" s="9">
        <v>400</v>
      </c>
      <c r="H76" s="10">
        <f t="shared" si="1"/>
        <v>100</v>
      </c>
      <c r="I76" s="1"/>
    </row>
    <row r="77" spans="1:9" ht="51" outlineLevel="7" x14ac:dyDescent="0.25">
      <c r="A77" s="7" t="s">
        <v>78</v>
      </c>
      <c r="B77" s="8" t="s">
        <v>5</v>
      </c>
      <c r="C77" s="8" t="s">
        <v>59</v>
      </c>
      <c r="D77" s="8" t="s">
        <v>79</v>
      </c>
      <c r="E77" s="8" t="s">
        <v>8</v>
      </c>
      <c r="F77" s="9">
        <v>1712.2</v>
      </c>
      <c r="G77" s="9">
        <v>1712.2</v>
      </c>
      <c r="H77" s="10">
        <f t="shared" si="1"/>
        <v>100</v>
      </c>
      <c r="I77" s="1"/>
    </row>
    <row r="78" spans="1:9" ht="38.25" outlineLevel="7" x14ac:dyDescent="0.25">
      <c r="A78" s="7" t="s">
        <v>19</v>
      </c>
      <c r="B78" s="8" t="s">
        <v>5</v>
      </c>
      <c r="C78" s="8" t="s">
        <v>59</v>
      </c>
      <c r="D78" s="8" t="s">
        <v>79</v>
      </c>
      <c r="E78" s="8" t="s">
        <v>20</v>
      </c>
      <c r="F78" s="9">
        <v>1712.2</v>
      </c>
      <c r="G78" s="9">
        <v>1712.2</v>
      </c>
      <c r="H78" s="10">
        <f t="shared" si="1"/>
        <v>100</v>
      </c>
      <c r="I78" s="1"/>
    </row>
    <row r="79" spans="1:9" ht="25.5" outlineLevel="7" x14ac:dyDescent="0.25">
      <c r="A79" s="7" t="s">
        <v>80</v>
      </c>
      <c r="B79" s="8" t="s">
        <v>5</v>
      </c>
      <c r="C79" s="8" t="s">
        <v>59</v>
      </c>
      <c r="D79" s="8" t="s">
        <v>81</v>
      </c>
      <c r="E79" s="8" t="s">
        <v>8</v>
      </c>
      <c r="F79" s="9">
        <v>12375.2</v>
      </c>
      <c r="G79" s="9">
        <v>12375.2</v>
      </c>
      <c r="H79" s="10">
        <f t="shared" si="1"/>
        <v>100</v>
      </c>
      <c r="I79" s="1"/>
    </row>
    <row r="80" spans="1:9" ht="76.5" outlineLevel="7" x14ac:dyDescent="0.25">
      <c r="A80" s="7" t="s">
        <v>17</v>
      </c>
      <c r="B80" s="8" t="s">
        <v>5</v>
      </c>
      <c r="C80" s="8" t="s">
        <v>59</v>
      </c>
      <c r="D80" s="8" t="s">
        <v>81</v>
      </c>
      <c r="E80" s="8" t="s">
        <v>18</v>
      </c>
      <c r="F80" s="9">
        <v>12375.2</v>
      </c>
      <c r="G80" s="9">
        <v>12375.2</v>
      </c>
      <c r="H80" s="10">
        <f t="shared" si="1"/>
        <v>100</v>
      </c>
      <c r="I80" s="1"/>
    </row>
    <row r="81" spans="1:9" ht="51" outlineLevel="4" x14ac:dyDescent="0.25">
      <c r="A81" s="7" t="s">
        <v>54</v>
      </c>
      <c r="B81" s="8" t="s">
        <v>5</v>
      </c>
      <c r="C81" s="8" t="s">
        <v>59</v>
      </c>
      <c r="D81" s="8" t="s">
        <v>55</v>
      </c>
      <c r="E81" s="8" t="s">
        <v>8</v>
      </c>
      <c r="F81" s="9">
        <v>495.34424999999999</v>
      </c>
      <c r="G81" s="9">
        <v>473.80025000000001</v>
      </c>
      <c r="H81" s="10">
        <f t="shared" si="1"/>
        <v>95.650701507083213</v>
      </c>
      <c r="I81" s="1"/>
    </row>
    <row r="82" spans="1:9" ht="17.25" customHeight="1" outlineLevel="7" x14ac:dyDescent="0.25">
      <c r="A82" s="7" t="s">
        <v>56</v>
      </c>
      <c r="B82" s="8" t="s">
        <v>5</v>
      </c>
      <c r="C82" s="8" t="s">
        <v>59</v>
      </c>
      <c r="D82" s="8" t="s">
        <v>57</v>
      </c>
      <c r="E82" s="8" t="s">
        <v>8</v>
      </c>
      <c r="F82" s="9">
        <v>429.54424999999998</v>
      </c>
      <c r="G82" s="9">
        <v>408.00024999999999</v>
      </c>
      <c r="H82" s="10">
        <f t="shared" si="1"/>
        <v>94.984451543700104</v>
      </c>
      <c r="I82" s="1"/>
    </row>
    <row r="83" spans="1:9" ht="38.25" outlineLevel="7" x14ac:dyDescent="0.25">
      <c r="A83" s="7" t="s">
        <v>19</v>
      </c>
      <c r="B83" s="8" t="s">
        <v>5</v>
      </c>
      <c r="C83" s="8" t="s">
        <v>59</v>
      </c>
      <c r="D83" s="8" t="s">
        <v>57</v>
      </c>
      <c r="E83" s="8" t="s">
        <v>20</v>
      </c>
      <c r="F83" s="9">
        <v>429.54424999999998</v>
      </c>
      <c r="G83" s="9">
        <v>408.00024999999999</v>
      </c>
      <c r="H83" s="10">
        <f t="shared" si="1"/>
        <v>94.984451543700104</v>
      </c>
      <c r="I83" s="1"/>
    </row>
    <row r="84" spans="1:9" ht="25.5" outlineLevel="7" x14ac:dyDescent="0.25">
      <c r="A84" s="7" t="s">
        <v>82</v>
      </c>
      <c r="B84" s="8" t="s">
        <v>5</v>
      </c>
      <c r="C84" s="8" t="s">
        <v>59</v>
      </c>
      <c r="D84" s="8" t="s">
        <v>83</v>
      </c>
      <c r="E84" s="8" t="s">
        <v>8</v>
      </c>
      <c r="F84" s="9">
        <v>65.8</v>
      </c>
      <c r="G84" s="9">
        <v>65.8</v>
      </c>
      <c r="H84" s="10">
        <f t="shared" si="1"/>
        <v>100</v>
      </c>
      <c r="I84" s="1"/>
    </row>
    <row r="85" spans="1:9" ht="38.25" outlineLevel="7" x14ac:dyDescent="0.25">
      <c r="A85" s="7" t="s">
        <v>19</v>
      </c>
      <c r="B85" s="8" t="s">
        <v>5</v>
      </c>
      <c r="C85" s="8" t="s">
        <v>59</v>
      </c>
      <c r="D85" s="8" t="s">
        <v>83</v>
      </c>
      <c r="E85" s="8" t="s">
        <v>20</v>
      </c>
      <c r="F85" s="9">
        <v>65.8</v>
      </c>
      <c r="G85" s="9">
        <v>65.8</v>
      </c>
      <c r="H85" s="10">
        <f t="shared" si="1"/>
        <v>100</v>
      </c>
      <c r="I85" s="1"/>
    </row>
    <row r="86" spans="1:9" outlineLevel="2" x14ac:dyDescent="0.25">
      <c r="A86" s="7" t="s">
        <v>84</v>
      </c>
      <c r="B86" s="8" t="s">
        <v>5</v>
      </c>
      <c r="C86" s="8" t="s">
        <v>85</v>
      </c>
      <c r="D86" s="8" t="s">
        <v>7</v>
      </c>
      <c r="E86" s="8" t="s">
        <v>8</v>
      </c>
      <c r="F86" s="9">
        <v>30955.7</v>
      </c>
      <c r="G86" s="9">
        <v>30187.487929999999</v>
      </c>
      <c r="H86" s="10">
        <f t="shared" si="1"/>
        <v>97.518350190756465</v>
      </c>
      <c r="I86" s="1"/>
    </row>
    <row r="87" spans="1:9" ht="38.25" outlineLevel="4" x14ac:dyDescent="0.25">
      <c r="A87" s="7" t="s">
        <v>13</v>
      </c>
      <c r="B87" s="8" t="s">
        <v>5</v>
      </c>
      <c r="C87" s="8" t="s">
        <v>85</v>
      </c>
      <c r="D87" s="8" t="s">
        <v>14</v>
      </c>
      <c r="E87" s="8" t="s">
        <v>8</v>
      </c>
      <c r="F87" s="9">
        <v>30955.7</v>
      </c>
      <c r="G87" s="9">
        <v>30187.487929999999</v>
      </c>
      <c r="H87" s="10">
        <f t="shared" si="1"/>
        <v>97.518350190756465</v>
      </c>
      <c r="I87" s="1"/>
    </row>
    <row r="88" spans="1:9" ht="38.25" outlineLevel="7" x14ac:dyDescent="0.25">
      <c r="A88" s="7" t="s">
        <v>86</v>
      </c>
      <c r="B88" s="8" t="s">
        <v>5</v>
      </c>
      <c r="C88" s="8" t="s">
        <v>85</v>
      </c>
      <c r="D88" s="8" t="s">
        <v>87</v>
      </c>
      <c r="E88" s="8" t="s">
        <v>8</v>
      </c>
      <c r="F88" s="9">
        <v>4950.6000000000004</v>
      </c>
      <c r="G88" s="9">
        <v>4464</v>
      </c>
      <c r="H88" s="10">
        <f t="shared" si="1"/>
        <v>90.170888377166406</v>
      </c>
      <c r="I88" s="1"/>
    </row>
    <row r="89" spans="1:9" ht="38.25" outlineLevel="7" x14ac:dyDescent="0.25">
      <c r="A89" s="7" t="s">
        <v>46</v>
      </c>
      <c r="B89" s="8" t="s">
        <v>5</v>
      </c>
      <c r="C89" s="8" t="s">
        <v>85</v>
      </c>
      <c r="D89" s="8" t="s">
        <v>87</v>
      </c>
      <c r="E89" s="8" t="s">
        <v>47</v>
      </c>
      <c r="F89" s="9">
        <v>4950.6000000000004</v>
      </c>
      <c r="G89" s="9">
        <v>4464</v>
      </c>
      <c r="H89" s="10">
        <f t="shared" si="1"/>
        <v>90.170888377166406</v>
      </c>
      <c r="I89" s="1"/>
    </row>
    <row r="90" spans="1:9" ht="25.5" outlineLevel="7" x14ac:dyDescent="0.25">
      <c r="A90" s="7" t="s">
        <v>88</v>
      </c>
      <c r="B90" s="8" t="s">
        <v>5</v>
      </c>
      <c r="C90" s="8" t="s">
        <v>85</v>
      </c>
      <c r="D90" s="8" t="s">
        <v>89</v>
      </c>
      <c r="E90" s="8" t="s">
        <v>8</v>
      </c>
      <c r="F90" s="9">
        <v>6228.5</v>
      </c>
      <c r="G90" s="9">
        <v>5984.6198899999999</v>
      </c>
      <c r="H90" s="10">
        <f t="shared" si="1"/>
        <v>96.084448743678252</v>
      </c>
      <c r="I90" s="1"/>
    </row>
    <row r="91" spans="1:9" ht="38.25" outlineLevel="7" x14ac:dyDescent="0.25">
      <c r="A91" s="7" t="s">
        <v>46</v>
      </c>
      <c r="B91" s="8" t="s">
        <v>5</v>
      </c>
      <c r="C91" s="8" t="s">
        <v>85</v>
      </c>
      <c r="D91" s="8" t="s">
        <v>89</v>
      </c>
      <c r="E91" s="8" t="s">
        <v>47</v>
      </c>
      <c r="F91" s="9">
        <v>6228.5</v>
      </c>
      <c r="G91" s="9">
        <v>5984.6198899999999</v>
      </c>
      <c r="H91" s="10">
        <f t="shared" si="1"/>
        <v>96.084448743678252</v>
      </c>
      <c r="I91" s="1"/>
    </row>
    <row r="92" spans="1:9" ht="38.25" outlineLevel="7" x14ac:dyDescent="0.25">
      <c r="A92" s="7" t="s">
        <v>90</v>
      </c>
      <c r="B92" s="8" t="s">
        <v>5</v>
      </c>
      <c r="C92" s="8" t="s">
        <v>85</v>
      </c>
      <c r="D92" s="8" t="s">
        <v>91</v>
      </c>
      <c r="E92" s="8" t="s">
        <v>8</v>
      </c>
      <c r="F92" s="9">
        <v>817.2</v>
      </c>
      <c r="G92" s="9">
        <v>817.06804</v>
      </c>
      <c r="H92" s="10">
        <f t="shared" si="1"/>
        <v>99.983852178169357</v>
      </c>
      <c r="I92" s="1"/>
    </row>
    <row r="93" spans="1:9" ht="38.25" outlineLevel="7" x14ac:dyDescent="0.25">
      <c r="A93" s="7" t="s">
        <v>46</v>
      </c>
      <c r="B93" s="8" t="s">
        <v>5</v>
      </c>
      <c r="C93" s="8" t="s">
        <v>85</v>
      </c>
      <c r="D93" s="8" t="s">
        <v>91</v>
      </c>
      <c r="E93" s="8" t="s">
        <v>47</v>
      </c>
      <c r="F93" s="9">
        <v>817.2</v>
      </c>
      <c r="G93" s="9">
        <v>817.06804</v>
      </c>
      <c r="H93" s="10">
        <f t="shared" si="1"/>
        <v>99.983852178169357</v>
      </c>
      <c r="I93" s="1"/>
    </row>
    <row r="94" spans="1:9" ht="25.5" outlineLevel="7" x14ac:dyDescent="0.25">
      <c r="A94" s="7" t="s">
        <v>80</v>
      </c>
      <c r="B94" s="8" t="s">
        <v>5</v>
      </c>
      <c r="C94" s="8" t="s">
        <v>85</v>
      </c>
      <c r="D94" s="8" t="s">
        <v>92</v>
      </c>
      <c r="E94" s="8" t="s">
        <v>8</v>
      </c>
      <c r="F94" s="9">
        <v>3778.3</v>
      </c>
      <c r="G94" s="9">
        <v>3778.3</v>
      </c>
      <c r="H94" s="10">
        <f t="shared" si="1"/>
        <v>100</v>
      </c>
      <c r="I94" s="1"/>
    </row>
    <row r="95" spans="1:9" ht="38.25" outlineLevel="7" x14ac:dyDescent="0.25">
      <c r="A95" s="7" t="s">
        <v>46</v>
      </c>
      <c r="B95" s="8" t="s">
        <v>5</v>
      </c>
      <c r="C95" s="8" t="s">
        <v>85</v>
      </c>
      <c r="D95" s="8" t="s">
        <v>92</v>
      </c>
      <c r="E95" s="8" t="s">
        <v>47</v>
      </c>
      <c r="F95" s="9">
        <v>3778.3</v>
      </c>
      <c r="G95" s="9">
        <v>3778.3</v>
      </c>
      <c r="H95" s="10">
        <f t="shared" si="1"/>
        <v>100</v>
      </c>
      <c r="I95" s="1"/>
    </row>
    <row r="96" spans="1:9" ht="25.5" outlineLevel="7" x14ac:dyDescent="0.25">
      <c r="A96" s="7" t="s">
        <v>80</v>
      </c>
      <c r="B96" s="8" t="s">
        <v>5</v>
      </c>
      <c r="C96" s="8" t="s">
        <v>85</v>
      </c>
      <c r="D96" s="8" t="s">
        <v>93</v>
      </c>
      <c r="E96" s="8" t="s">
        <v>8</v>
      </c>
      <c r="F96" s="9">
        <v>5774.6</v>
      </c>
      <c r="G96" s="9">
        <v>5774.6</v>
      </c>
      <c r="H96" s="10">
        <f t="shared" si="1"/>
        <v>100</v>
      </c>
      <c r="I96" s="1"/>
    </row>
    <row r="97" spans="1:9" ht="38.25" outlineLevel="7" x14ac:dyDescent="0.25">
      <c r="A97" s="7" t="s">
        <v>46</v>
      </c>
      <c r="B97" s="8" t="s">
        <v>5</v>
      </c>
      <c r="C97" s="8" t="s">
        <v>85</v>
      </c>
      <c r="D97" s="8" t="s">
        <v>93</v>
      </c>
      <c r="E97" s="8" t="s">
        <v>47</v>
      </c>
      <c r="F97" s="9">
        <v>5774.6</v>
      </c>
      <c r="G97" s="9">
        <v>5774.6</v>
      </c>
      <c r="H97" s="10">
        <f t="shared" si="1"/>
        <v>100</v>
      </c>
      <c r="I97" s="1"/>
    </row>
    <row r="98" spans="1:9" ht="25.5" outlineLevel="7" x14ac:dyDescent="0.25">
      <c r="A98" s="7" t="s">
        <v>80</v>
      </c>
      <c r="B98" s="8" t="s">
        <v>5</v>
      </c>
      <c r="C98" s="8" t="s">
        <v>85</v>
      </c>
      <c r="D98" s="8" t="s">
        <v>94</v>
      </c>
      <c r="E98" s="8" t="s">
        <v>8</v>
      </c>
      <c r="F98" s="9">
        <v>4168.8999999999996</v>
      </c>
      <c r="G98" s="9">
        <v>4168.8999999999996</v>
      </c>
      <c r="H98" s="10">
        <f t="shared" si="1"/>
        <v>100</v>
      </c>
      <c r="I98" s="1"/>
    </row>
    <row r="99" spans="1:9" ht="38.25" outlineLevel="7" x14ac:dyDescent="0.25">
      <c r="A99" s="7" t="s">
        <v>46</v>
      </c>
      <c r="B99" s="8" t="s">
        <v>5</v>
      </c>
      <c r="C99" s="8" t="s">
        <v>85</v>
      </c>
      <c r="D99" s="8" t="s">
        <v>94</v>
      </c>
      <c r="E99" s="8" t="s">
        <v>47</v>
      </c>
      <c r="F99" s="9">
        <v>4168.8999999999996</v>
      </c>
      <c r="G99" s="9">
        <v>4168.8999999999996</v>
      </c>
      <c r="H99" s="10">
        <f t="shared" si="1"/>
        <v>100</v>
      </c>
      <c r="I99" s="1"/>
    </row>
    <row r="100" spans="1:9" outlineLevel="5" x14ac:dyDescent="0.25">
      <c r="A100" s="7" t="s">
        <v>389</v>
      </c>
      <c r="B100" s="8" t="s">
        <v>5</v>
      </c>
      <c r="C100" s="8" t="s">
        <v>85</v>
      </c>
      <c r="D100" s="8" t="s">
        <v>21</v>
      </c>
      <c r="E100" s="8" t="s">
        <v>8</v>
      </c>
      <c r="F100" s="9">
        <v>5237.6000000000004</v>
      </c>
      <c r="G100" s="9">
        <v>5200</v>
      </c>
      <c r="H100" s="10">
        <f t="shared" si="1"/>
        <v>99.282113945318457</v>
      </c>
      <c r="I100" s="1"/>
    </row>
    <row r="101" spans="1:9" ht="51" outlineLevel="7" x14ac:dyDescent="0.25">
      <c r="A101" s="7" t="s">
        <v>95</v>
      </c>
      <c r="B101" s="8" t="s">
        <v>5</v>
      </c>
      <c r="C101" s="8" t="s">
        <v>85</v>
      </c>
      <c r="D101" s="8" t="s">
        <v>96</v>
      </c>
      <c r="E101" s="8" t="s">
        <v>8</v>
      </c>
      <c r="F101" s="9">
        <v>5237.6000000000004</v>
      </c>
      <c r="G101" s="9">
        <v>5200</v>
      </c>
      <c r="H101" s="10">
        <f t="shared" si="1"/>
        <v>99.282113945318457</v>
      </c>
      <c r="I101" s="1"/>
    </row>
    <row r="102" spans="1:9" ht="38.25" outlineLevel="7" x14ac:dyDescent="0.25">
      <c r="A102" s="7" t="s">
        <v>46</v>
      </c>
      <c r="B102" s="8" t="s">
        <v>5</v>
      </c>
      <c r="C102" s="8" t="s">
        <v>85</v>
      </c>
      <c r="D102" s="8" t="s">
        <v>96</v>
      </c>
      <c r="E102" s="8" t="s">
        <v>47</v>
      </c>
      <c r="F102" s="9">
        <v>5237.6000000000004</v>
      </c>
      <c r="G102" s="9">
        <v>5200</v>
      </c>
      <c r="H102" s="10">
        <f t="shared" si="1"/>
        <v>99.282113945318457</v>
      </c>
      <c r="I102" s="1"/>
    </row>
    <row r="103" spans="1:9" outlineLevel="2" x14ac:dyDescent="0.25">
      <c r="A103" s="7" t="s">
        <v>97</v>
      </c>
      <c r="B103" s="8" t="s">
        <v>5</v>
      </c>
      <c r="C103" s="8" t="s">
        <v>98</v>
      </c>
      <c r="D103" s="8" t="s">
        <v>7</v>
      </c>
      <c r="E103" s="8" t="s">
        <v>8</v>
      </c>
      <c r="F103" s="9">
        <v>89.634</v>
      </c>
      <c r="G103" s="9">
        <v>63.059959999999997</v>
      </c>
      <c r="H103" s="10">
        <f t="shared" ref="H103:H145" si="2">G103/F103*100</f>
        <v>70.352723296963205</v>
      </c>
      <c r="I103" s="1"/>
    </row>
    <row r="104" spans="1:9" ht="38.25" outlineLevel="4" x14ac:dyDescent="0.25">
      <c r="A104" s="7" t="s">
        <v>13</v>
      </c>
      <c r="B104" s="8" t="s">
        <v>5</v>
      </c>
      <c r="C104" s="8" t="s">
        <v>98</v>
      </c>
      <c r="D104" s="8" t="s">
        <v>14</v>
      </c>
      <c r="E104" s="8" t="s">
        <v>8</v>
      </c>
      <c r="F104" s="9">
        <v>89.634</v>
      </c>
      <c r="G104" s="9">
        <v>63.059959999999997</v>
      </c>
      <c r="H104" s="10">
        <f t="shared" si="2"/>
        <v>70.352723296963205</v>
      </c>
      <c r="I104" s="1"/>
    </row>
    <row r="105" spans="1:9" outlineLevel="5" x14ac:dyDescent="0.25">
      <c r="A105" s="7" t="s">
        <v>389</v>
      </c>
      <c r="B105" s="8" t="s">
        <v>5</v>
      </c>
      <c r="C105" s="8" t="s">
        <v>98</v>
      </c>
      <c r="D105" s="8" t="s">
        <v>21</v>
      </c>
      <c r="E105" s="8" t="s">
        <v>8</v>
      </c>
      <c r="F105" s="9">
        <v>89.634</v>
      </c>
      <c r="G105" s="9">
        <v>63.059959999999997</v>
      </c>
      <c r="H105" s="10">
        <f t="shared" si="2"/>
        <v>70.352723296963205</v>
      </c>
      <c r="I105" s="1"/>
    </row>
    <row r="106" spans="1:9" ht="25.5" outlineLevel="7" x14ac:dyDescent="0.25">
      <c r="A106" s="7" t="s">
        <v>99</v>
      </c>
      <c r="B106" s="8" t="s">
        <v>5</v>
      </c>
      <c r="C106" s="8" t="s">
        <v>98</v>
      </c>
      <c r="D106" s="8" t="s">
        <v>100</v>
      </c>
      <c r="E106" s="8" t="s">
        <v>8</v>
      </c>
      <c r="F106" s="9">
        <v>72.933999999999997</v>
      </c>
      <c r="G106" s="9">
        <v>46.359960000000001</v>
      </c>
      <c r="H106" s="10">
        <f t="shared" si="2"/>
        <v>63.564263580771666</v>
      </c>
      <c r="I106" s="1"/>
    </row>
    <row r="107" spans="1:9" ht="76.5" outlineLevel="7" x14ac:dyDescent="0.25">
      <c r="A107" s="7" t="s">
        <v>17</v>
      </c>
      <c r="B107" s="8" t="s">
        <v>5</v>
      </c>
      <c r="C107" s="8" t="s">
        <v>98</v>
      </c>
      <c r="D107" s="8" t="s">
        <v>100</v>
      </c>
      <c r="E107" s="8" t="s">
        <v>18</v>
      </c>
      <c r="F107" s="9">
        <v>62.798000000000002</v>
      </c>
      <c r="G107" s="9">
        <v>36.223959999999998</v>
      </c>
      <c r="H107" s="10">
        <f t="shared" si="2"/>
        <v>57.683302015987771</v>
      </c>
      <c r="I107" s="1"/>
    </row>
    <row r="108" spans="1:9" ht="38.25" outlineLevel="7" x14ac:dyDescent="0.25">
      <c r="A108" s="7" t="s">
        <v>46</v>
      </c>
      <c r="B108" s="8" t="s">
        <v>5</v>
      </c>
      <c r="C108" s="8" t="s">
        <v>98</v>
      </c>
      <c r="D108" s="8" t="s">
        <v>100</v>
      </c>
      <c r="E108" s="8" t="s">
        <v>47</v>
      </c>
      <c r="F108" s="9">
        <v>10.135999999999999</v>
      </c>
      <c r="G108" s="9">
        <v>10.135999999999999</v>
      </c>
      <c r="H108" s="10">
        <f t="shared" si="2"/>
        <v>100</v>
      </c>
      <c r="I108" s="1"/>
    </row>
    <row r="109" spans="1:9" ht="25.5" outlineLevel="7" x14ac:dyDescent="0.25">
      <c r="A109" s="7" t="s">
        <v>101</v>
      </c>
      <c r="B109" s="8" t="s">
        <v>5</v>
      </c>
      <c r="C109" s="8" t="s">
        <v>98</v>
      </c>
      <c r="D109" s="8" t="s">
        <v>102</v>
      </c>
      <c r="E109" s="8" t="s">
        <v>8</v>
      </c>
      <c r="F109" s="9">
        <v>16.7</v>
      </c>
      <c r="G109" s="9">
        <v>16.7</v>
      </c>
      <c r="H109" s="10">
        <f t="shared" si="2"/>
        <v>100</v>
      </c>
      <c r="I109" s="1"/>
    </row>
    <row r="110" spans="1:9" ht="38.25" outlineLevel="7" x14ac:dyDescent="0.25">
      <c r="A110" s="7" t="s">
        <v>19</v>
      </c>
      <c r="B110" s="8" t="s">
        <v>5</v>
      </c>
      <c r="C110" s="8" t="s">
        <v>98</v>
      </c>
      <c r="D110" s="8" t="s">
        <v>102</v>
      </c>
      <c r="E110" s="8" t="s">
        <v>20</v>
      </c>
      <c r="F110" s="9">
        <v>16.7</v>
      </c>
      <c r="G110" s="9">
        <v>16.7</v>
      </c>
      <c r="H110" s="10">
        <f t="shared" si="2"/>
        <v>100</v>
      </c>
      <c r="I110" s="1"/>
    </row>
    <row r="111" spans="1:9" outlineLevel="2" x14ac:dyDescent="0.25">
      <c r="A111" s="7" t="s">
        <v>103</v>
      </c>
      <c r="B111" s="8" t="s">
        <v>5</v>
      </c>
      <c r="C111" s="8" t="s">
        <v>104</v>
      </c>
      <c r="D111" s="8" t="s">
        <v>7</v>
      </c>
      <c r="E111" s="8" t="s">
        <v>8</v>
      </c>
      <c r="F111" s="9">
        <v>2279.61607</v>
      </c>
      <c r="G111" s="9">
        <v>2279.6015200000002</v>
      </c>
      <c r="H111" s="10">
        <f t="shared" si="2"/>
        <v>99.999361734627541</v>
      </c>
      <c r="I111" s="1"/>
    </row>
    <row r="112" spans="1:9" ht="38.25" outlineLevel="4" x14ac:dyDescent="0.25">
      <c r="A112" s="7" t="s">
        <v>13</v>
      </c>
      <c r="B112" s="8" t="s">
        <v>5</v>
      </c>
      <c r="C112" s="8" t="s">
        <v>104</v>
      </c>
      <c r="D112" s="8" t="s">
        <v>14</v>
      </c>
      <c r="E112" s="8" t="s">
        <v>8</v>
      </c>
      <c r="F112" s="9">
        <v>2279.61607</v>
      </c>
      <c r="G112" s="9">
        <v>2279.6015200000002</v>
      </c>
      <c r="H112" s="10">
        <f t="shared" si="2"/>
        <v>99.999361734627541</v>
      </c>
      <c r="I112" s="1"/>
    </row>
    <row r="113" spans="1:9" ht="63.75" outlineLevel="7" x14ac:dyDescent="0.25">
      <c r="A113" s="7" t="s">
        <v>105</v>
      </c>
      <c r="B113" s="8" t="s">
        <v>5</v>
      </c>
      <c r="C113" s="8" t="s">
        <v>104</v>
      </c>
      <c r="D113" s="8" t="s">
        <v>106</v>
      </c>
      <c r="E113" s="8" t="s">
        <v>8</v>
      </c>
      <c r="F113" s="9">
        <v>552.39</v>
      </c>
      <c r="G113" s="9">
        <v>552.37545</v>
      </c>
      <c r="H113" s="10">
        <f t="shared" si="2"/>
        <v>99.997365991419102</v>
      </c>
      <c r="I113" s="1"/>
    </row>
    <row r="114" spans="1:9" ht="38.25" outlineLevel="7" x14ac:dyDescent="0.25">
      <c r="A114" s="7" t="s">
        <v>19</v>
      </c>
      <c r="B114" s="8" t="s">
        <v>5</v>
      </c>
      <c r="C114" s="8" t="s">
        <v>104</v>
      </c>
      <c r="D114" s="8" t="s">
        <v>106</v>
      </c>
      <c r="E114" s="8" t="s">
        <v>20</v>
      </c>
      <c r="F114" s="9">
        <v>552.39</v>
      </c>
      <c r="G114" s="9">
        <v>552.37545</v>
      </c>
      <c r="H114" s="10">
        <f t="shared" si="2"/>
        <v>99.997365991419102</v>
      </c>
      <c r="I114" s="1"/>
    </row>
    <row r="115" spans="1:9" ht="38.25" outlineLevel="7" x14ac:dyDescent="0.25">
      <c r="A115" s="7" t="s">
        <v>107</v>
      </c>
      <c r="B115" s="8" t="s">
        <v>5</v>
      </c>
      <c r="C115" s="8" t="s">
        <v>104</v>
      </c>
      <c r="D115" s="8" t="s">
        <v>108</v>
      </c>
      <c r="E115" s="8" t="s">
        <v>8</v>
      </c>
      <c r="F115" s="9">
        <v>103.02607</v>
      </c>
      <c r="G115" s="9">
        <v>103.02607</v>
      </c>
      <c r="H115" s="10">
        <f t="shared" si="2"/>
        <v>100</v>
      </c>
      <c r="I115" s="1"/>
    </row>
    <row r="116" spans="1:9" ht="38.25" outlineLevel="7" x14ac:dyDescent="0.25">
      <c r="A116" s="7" t="s">
        <v>19</v>
      </c>
      <c r="B116" s="8" t="s">
        <v>5</v>
      </c>
      <c r="C116" s="8" t="s">
        <v>104</v>
      </c>
      <c r="D116" s="8" t="s">
        <v>108</v>
      </c>
      <c r="E116" s="8" t="s">
        <v>20</v>
      </c>
      <c r="F116" s="9">
        <v>103.02607</v>
      </c>
      <c r="G116" s="9">
        <v>103.02607</v>
      </c>
      <c r="H116" s="10">
        <f t="shared" si="2"/>
        <v>100</v>
      </c>
      <c r="I116" s="1"/>
    </row>
    <row r="117" spans="1:9" ht="25.5" outlineLevel="7" x14ac:dyDescent="0.25">
      <c r="A117" s="7" t="s">
        <v>52</v>
      </c>
      <c r="B117" s="8" t="s">
        <v>5</v>
      </c>
      <c r="C117" s="8" t="s">
        <v>104</v>
      </c>
      <c r="D117" s="8" t="s">
        <v>109</v>
      </c>
      <c r="E117" s="8" t="s">
        <v>8</v>
      </c>
      <c r="F117" s="9">
        <v>16.899999999999999</v>
      </c>
      <c r="G117" s="9">
        <v>16.899999999999999</v>
      </c>
      <c r="H117" s="10">
        <f t="shared" si="2"/>
        <v>100</v>
      </c>
      <c r="I117" s="1"/>
    </row>
    <row r="118" spans="1:9" ht="76.5" outlineLevel="7" x14ac:dyDescent="0.25">
      <c r="A118" s="7" t="s">
        <v>17</v>
      </c>
      <c r="B118" s="8" t="s">
        <v>5</v>
      </c>
      <c r="C118" s="8" t="s">
        <v>104</v>
      </c>
      <c r="D118" s="8" t="s">
        <v>109</v>
      </c>
      <c r="E118" s="8" t="s">
        <v>18</v>
      </c>
      <c r="F118" s="9">
        <v>16.899999999999999</v>
      </c>
      <c r="G118" s="9">
        <v>16.899999999999999</v>
      </c>
      <c r="H118" s="10">
        <f t="shared" si="2"/>
        <v>100</v>
      </c>
      <c r="I118" s="1"/>
    </row>
    <row r="119" spans="1:9" outlineLevel="5" x14ac:dyDescent="0.25">
      <c r="A119" s="7" t="s">
        <v>389</v>
      </c>
      <c r="B119" s="8" t="s">
        <v>5</v>
      </c>
      <c r="C119" s="8" t="s">
        <v>104</v>
      </c>
      <c r="D119" s="8" t="s">
        <v>21</v>
      </c>
      <c r="E119" s="8" t="s">
        <v>8</v>
      </c>
      <c r="F119" s="9">
        <v>1607.3</v>
      </c>
      <c r="G119" s="9">
        <v>1607.3</v>
      </c>
      <c r="H119" s="10">
        <f t="shared" si="2"/>
        <v>100</v>
      </c>
      <c r="I119" s="1"/>
    </row>
    <row r="120" spans="1:9" ht="51" outlineLevel="7" x14ac:dyDescent="0.25">
      <c r="A120" s="7" t="s">
        <v>110</v>
      </c>
      <c r="B120" s="8" t="s">
        <v>5</v>
      </c>
      <c r="C120" s="8" t="s">
        <v>104</v>
      </c>
      <c r="D120" s="8" t="s">
        <v>111</v>
      </c>
      <c r="E120" s="8" t="s">
        <v>8</v>
      </c>
      <c r="F120" s="9">
        <v>1607.3</v>
      </c>
      <c r="G120" s="9">
        <v>1607.3</v>
      </c>
      <c r="H120" s="10">
        <f t="shared" si="2"/>
        <v>100</v>
      </c>
      <c r="I120" s="1"/>
    </row>
    <row r="121" spans="1:9" ht="76.5" outlineLevel="7" x14ac:dyDescent="0.25">
      <c r="A121" s="7" t="s">
        <v>17</v>
      </c>
      <c r="B121" s="8" t="s">
        <v>5</v>
      </c>
      <c r="C121" s="8" t="s">
        <v>104</v>
      </c>
      <c r="D121" s="8" t="s">
        <v>111</v>
      </c>
      <c r="E121" s="8" t="s">
        <v>18</v>
      </c>
      <c r="F121" s="9">
        <v>1591.9</v>
      </c>
      <c r="G121" s="9">
        <v>1591.9</v>
      </c>
      <c r="H121" s="10">
        <f t="shared" si="2"/>
        <v>100</v>
      </c>
      <c r="I121" s="1"/>
    </row>
    <row r="122" spans="1:9" ht="38.25" outlineLevel="7" x14ac:dyDescent="0.25">
      <c r="A122" s="7" t="s">
        <v>19</v>
      </c>
      <c r="B122" s="8" t="s">
        <v>5</v>
      </c>
      <c r="C122" s="8" t="s">
        <v>104</v>
      </c>
      <c r="D122" s="8" t="s">
        <v>111</v>
      </c>
      <c r="E122" s="8" t="s">
        <v>20</v>
      </c>
      <c r="F122" s="9">
        <v>15.4</v>
      </c>
      <c r="G122" s="9">
        <v>15.4</v>
      </c>
      <c r="H122" s="10">
        <f t="shared" si="2"/>
        <v>100</v>
      </c>
      <c r="I122" s="1"/>
    </row>
    <row r="123" spans="1:9" outlineLevel="1" x14ac:dyDescent="0.25">
      <c r="A123" s="7" t="s">
        <v>112</v>
      </c>
      <c r="B123" s="8" t="s">
        <v>5</v>
      </c>
      <c r="C123" s="8" t="s">
        <v>113</v>
      </c>
      <c r="D123" s="8" t="s">
        <v>7</v>
      </c>
      <c r="E123" s="8" t="s">
        <v>8</v>
      </c>
      <c r="F123" s="9">
        <v>21994.888900000002</v>
      </c>
      <c r="G123" s="9">
        <v>21718.396769999999</v>
      </c>
      <c r="H123" s="10">
        <f t="shared" si="2"/>
        <v>98.742925543943059</v>
      </c>
      <c r="I123" s="1"/>
    </row>
    <row r="124" spans="1:9" outlineLevel="2" x14ac:dyDescent="0.25">
      <c r="A124" s="7" t="s">
        <v>114</v>
      </c>
      <c r="B124" s="8" t="s">
        <v>5</v>
      </c>
      <c r="C124" s="8" t="s">
        <v>115</v>
      </c>
      <c r="D124" s="8" t="s">
        <v>7</v>
      </c>
      <c r="E124" s="8" t="s">
        <v>8</v>
      </c>
      <c r="F124" s="9">
        <v>13040</v>
      </c>
      <c r="G124" s="9">
        <v>12909.608630000001</v>
      </c>
      <c r="H124" s="10">
        <f t="shared" si="2"/>
        <v>99.000066180981605</v>
      </c>
      <c r="I124" s="1"/>
    </row>
    <row r="125" spans="1:9" ht="38.25" outlineLevel="4" x14ac:dyDescent="0.25">
      <c r="A125" s="7" t="s">
        <v>13</v>
      </c>
      <c r="B125" s="8" t="s">
        <v>5</v>
      </c>
      <c r="C125" s="8" t="s">
        <v>115</v>
      </c>
      <c r="D125" s="8" t="s">
        <v>14</v>
      </c>
      <c r="E125" s="8" t="s">
        <v>8</v>
      </c>
      <c r="F125" s="9">
        <v>13040</v>
      </c>
      <c r="G125" s="9">
        <v>12909.608630000001</v>
      </c>
      <c r="H125" s="10">
        <f t="shared" si="2"/>
        <v>99.000066180981605</v>
      </c>
      <c r="I125" s="1"/>
    </row>
    <row r="126" spans="1:9" ht="191.25" outlineLevel="7" x14ac:dyDescent="0.25">
      <c r="A126" s="7" t="s">
        <v>116</v>
      </c>
      <c r="B126" s="8" t="s">
        <v>5</v>
      </c>
      <c r="C126" s="8" t="s">
        <v>115</v>
      </c>
      <c r="D126" s="8" t="s">
        <v>117</v>
      </c>
      <c r="E126" s="8" t="s">
        <v>8</v>
      </c>
      <c r="F126" s="9">
        <v>13040</v>
      </c>
      <c r="G126" s="9">
        <v>12909.608630000001</v>
      </c>
      <c r="H126" s="10">
        <f t="shared" si="2"/>
        <v>99.000066180981605</v>
      </c>
      <c r="I126" s="1"/>
    </row>
    <row r="127" spans="1:9" ht="76.5" outlineLevel="7" x14ac:dyDescent="0.25">
      <c r="A127" s="7" t="s">
        <v>17</v>
      </c>
      <c r="B127" s="8" t="s">
        <v>5</v>
      </c>
      <c r="C127" s="8" t="s">
        <v>115</v>
      </c>
      <c r="D127" s="8" t="s">
        <v>117</v>
      </c>
      <c r="E127" s="8" t="s">
        <v>18</v>
      </c>
      <c r="F127" s="9">
        <v>8739.1</v>
      </c>
      <c r="G127" s="9">
        <v>8700.3088399999997</v>
      </c>
      <c r="H127" s="10">
        <f t="shared" si="2"/>
        <v>99.556119508873905</v>
      </c>
      <c r="I127" s="1"/>
    </row>
    <row r="128" spans="1:9" ht="38.25" outlineLevel="7" x14ac:dyDescent="0.25">
      <c r="A128" s="7" t="s">
        <v>19</v>
      </c>
      <c r="B128" s="8" t="s">
        <v>5</v>
      </c>
      <c r="C128" s="8" t="s">
        <v>115</v>
      </c>
      <c r="D128" s="8" t="s">
        <v>117</v>
      </c>
      <c r="E128" s="8" t="s">
        <v>20</v>
      </c>
      <c r="F128" s="9">
        <v>60</v>
      </c>
      <c r="G128" s="9">
        <v>34.715629999999997</v>
      </c>
      <c r="H128" s="10">
        <f t="shared" si="2"/>
        <v>57.859383333333327</v>
      </c>
      <c r="I128" s="1"/>
    </row>
    <row r="129" spans="1:9" ht="38.25" outlineLevel="7" x14ac:dyDescent="0.25">
      <c r="A129" s="7" t="s">
        <v>46</v>
      </c>
      <c r="B129" s="8" t="s">
        <v>5</v>
      </c>
      <c r="C129" s="8" t="s">
        <v>115</v>
      </c>
      <c r="D129" s="8" t="s">
        <v>117</v>
      </c>
      <c r="E129" s="8" t="s">
        <v>47</v>
      </c>
      <c r="F129" s="9">
        <v>4240.8999999999996</v>
      </c>
      <c r="G129" s="9">
        <v>4174.5841600000003</v>
      </c>
      <c r="H129" s="10">
        <f t="shared" si="2"/>
        <v>98.436279091702247</v>
      </c>
      <c r="I129" s="1"/>
    </row>
    <row r="130" spans="1:9" outlineLevel="2" x14ac:dyDescent="0.25">
      <c r="A130" s="7" t="s">
        <v>118</v>
      </c>
      <c r="B130" s="8" t="s">
        <v>5</v>
      </c>
      <c r="C130" s="8" t="s">
        <v>119</v>
      </c>
      <c r="D130" s="8" t="s">
        <v>7</v>
      </c>
      <c r="E130" s="8" t="s">
        <v>8</v>
      </c>
      <c r="F130" s="9">
        <v>8954.8888999999999</v>
      </c>
      <c r="G130" s="9">
        <v>8808.7881400000006</v>
      </c>
      <c r="H130" s="10">
        <f t="shared" si="2"/>
        <v>98.368480484442415</v>
      </c>
      <c r="I130" s="1"/>
    </row>
    <row r="131" spans="1:9" ht="38.25" outlineLevel="4" x14ac:dyDescent="0.25">
      <c r="A131" s="7" t="s">
        <v>13</v>
      </c>
      <c r="B131" s="8" t="s">
        <v>5</v>
      </c>
      <c r="C131" s="8" t="s">
        <v>119</v>
      </c>
      <c r="D131" s="8" t="s">
        <v>14</v>
      </c>
      <c r="E131" s="8" t="s">
        <v>8</v>
      </c>
      <c r="F131" s="9">
        <v>8954.8888999999999</v>
      </c>
      <c r="G131" s="9">
        <v>8808.7881400000006</v>
      </c>
      <c r="H131" s="10">
        <f t="shared" si="2"/>
        <v>98.368480484442415</v>
      </c>
      <c r="I131" s="1"/>
    </row>
    <row r="132" spans="1:9" ht="25.5" outlineLevel="7" x14ac:dyDescent="0.25">
      <c r="A132" s="7" t="s">
        <v>66</v>
      </c>
      <c r="B132" s="8" t="s">
        <v>5</v>
      </c>
      <c r="C132" s="8" t="s">
        <v>119</v>
      </c>
      <c r="D132" s="8" t="s">
        <v>67</v>
      </c>
      <c r="E132" s="8" t="s">
        <v>8</v>
      </c>
      <c r="F132" s="9">
        <v>22.8889</v>
      </c>
      <c r="G132" s="9">
        <v>22.642299999999999</v>
      </c>
      <c r="H132" s="10">
        <f t="shared" si="2"/>
        <v>98.922621882222387</v>
      </c>
      <c r="I132" s="1"/>
    </row>
    <row r="133" spans="1:9" ht="25.5" outlineLevel="7" x14ac:dyDescent="0.25">
      <c r="A133" s="7" t="s">
        <v>72</v>
      </c>
      <c r="B133" s="8" t="s">
        <v>5</v>
      </c>
      <c r="C133" s="8" t="s">
        <v>119</v>
      </c>
      <c r="D133" s="8" t="s">
        <v>67</v>
      </c>
      <c r="E133" s="8" t="s">
        <v>73</v>
      </c>
      <c r="F133" s="9">
        <v>22.8889</v>
      </c>
      <c r="G133" s="9">
        <v>22.642299999999999</v>
      </c>
      <c r="H133" s="10">
        <f t="shared" si="2"/>
        <v>98.922621882222387</v>
      </c>
      <c r="I133" s="1"/>
    </row>
    <row r="134" spans="1:9" ht="114.75" outlineLevel="7" x14ac:dyDescent="0.25">
      <c r="A134" s="7" t="s">
        <v>120</v>
      </c>
      <c r="B134" s="8" t="s">
        <v>5</v>
      </c>
      <c r="C134" s="8" t="s">
        <v>119</v>
      </c>
      <c r="D134" s="8" t="s">
        <v>121</v>
      </c>
      <c r="E134" s="8" t="s">
        <v>8</v>
      </c>
      <c r="F134" s="9">
        <v>1061</v>
      </c>
      <c r="G134" s="9">
        <v>1014.53137</v>
      </c>
      <c r="H134" s="10">
        <f t="shared" si="2"/>
        <v>95.620298774740817</v>
      </c>
      <c r="I134" s="1"/>
    </row>
    <row r="135" spans="1:9" ht="38.25" outlineLevel="7" x14ac:dyDescent="0.25">
      <c r="A135" s="7" t="s">
        <v>19</v>
      </c>
      <c r="B135" s="8" t="s">
        <v>5</v>
      </c>
      <c r="C135" s="8" t="s">
        <v>119</v>
      </c>
      <c r="D135" s="8" t="s">
        <v>121</v>
      </c>
      <c r="E135" s="8" t="s">
        <v>20</v>
      </c>
      <c r="F135" s="9">
        <v>35.299999999999997</v>
      </c>
      <c r="G135" s="9">
        <v>23.71735</v>
      </c>
      <c r="H135" s="10">
        <f t="shared" si="2"/>
        <v>67.187960339943345</v>
      </c>
      <c r="I135" s="1"/>
    </row>
    <row r="136" spans="1:9" ht="25.5" outlineLevel="7" x14ac:dyDescent="0.25">
      <c r="A136" s="7" t="s">
        <v>72</v>
      </c>
      <c r="B136" s="8" t="s">
        <v>5</v>
      </c>
      <c r="C136" s="8" t="s">
        <v>119</v>
      </c>
      <c r="D136" s="8" t="s">
        <v>121</v>
      </c>
      <c r="E136" s="8" t="s">
        <v>73</v>
      </c>
      <c r="F136" s="9">
        <v>1025.7</v>
      </c>
      <c r="G136" s="9">
        <v>990.81402000000003</v>
      </c>
      <c r="H136" s="10">
        <f t="shared" si="2"/>
        <v>96.598812518280198</v>
      </c>
      <c r="I136" s="1"/>
    </row>
    <row r="137" spans="1:9" ht="154.5" customHeight="1" outlineLevel="7" x14ac:dyDescent="0.25">
      <c r="A137" s="7" t="s">
        <v>122</v>
      </c>
      <c r="B137" s="8" t="s">
        <v>5</v>
      </c>
      <c r="C137" s="8" t="s">
        <v>119</v>
      </c>
      <c r="D137" s="8" t="s">
        <v>123</v>
      </c>
      <c r="E137" s="8" t="s">
        <v>8</v>
      </c>
      <c r="F137" s="9">
        <v>135</v>
      </c>
      <c r="G137" s="9">
        <v>126.9956</v>
      </c>
      <c r="H137" s="10">
        <f t="shared" si="2"/>
        <v>94.07081481481481</v>
      </c>
      <c r="I137" s="1"/>
    </row>
    <row r="138" spans="1:9" ht="25.5" outlineLevel="7" x14ac:dyDescent="0.25">
      <c r="A138" s="7" t="s">
        <v>72</v>
      </c>
      <c r="B138" s="8" t="s">
        <v>5</v>
      </c>
      <c r="C138" s="8" t="s">
        <v>119</v>
      </c>
      <c r="D138" s="8" t="s">
        <v>123</v>
      </c>
      <c r="E138" s="8" t="s">
        <v>73</v>
      </c>
      <c r="F138" s="9">
        <v>135</v>
      </c>
      <c r="G138" s="9">
        <v>126.9956</v>
      </c>
      <c r="H138" s="10">
        <f t="shared" si="2"/>
        <v>94.07081481481481</v>
      </c>
      <c r="I138" s="1"/>
    </row>
    <row r="139" spans="1:9" ht="127.5" outlineLevel="7" x14ac:dyDescent="0.25">
      <c r="A139" s="7" t="s">
        <v>124</v>
      </c>
      <c r="B139" s="8" t="s">
        <v>5</v>
      </c>
      <c r="C139" s="8" t="s">
        <v>119</v>
      </c>
      <c r="D139" s="8" t="s">
        <v>125</v>
      </c>
      <c r="E139" s="8" t="s">
        <v>8</v>
      </c>
      <c r="F139" s="9">
        <v>7736</v>
      </c>
      <c r="G139" s="9">
        <v>7644.6188700000002</v>
      </c>
      <c r="H139" s="10">
        <f t="shared" si="2"/>
        <v>98.818754782833508</v>
      </c>
      <c r="I139" s="1"/>
    </row>
    <row r="140" spans="1:9" ht="25.5" outlineLevel="7" x14ac:dyDescent="0.25">
      <c r="A140" s="7" t="s">
        <v>72</v>
      </c>
      <c r="B140" s="8" t="s">
        <v>5</v>
      </c>
      <c r="C140" s="8" t="s">
        <v>119</v>
      </c>
      <c r="D140" s="8" t="s">
        <v>125</v>
      </c>
      <c r="E140" s="8" t="s">
        <v>73</v>
      </c>
      <c r="F140" s="9">
        <v>7736</v>
      </c>
      <c r="G140" s="9">
        <v>7644.6188700000002</v>
      </c>
      <c r="H140" s="10">
        <f t="shared" si="2"/>
        <v>98.818754782833508</v>
      </c>
      <c r="I140" s="1"/>
    </row>
    <row r="141" spans="1:9" outlineLevel="1" x14ac:dyDescent="0.25">
      <c r="A141" s="7" t="s">
        <v>126</v>
      </c>
      <c r="B141" s="8" t="s">
        <v>5</v>
      </c>
      <c r="C141" s="8" t="s">
        <v>127</v>
      </c>
      <c r="D141" s="8" t="s">
        <v>7</v>
      </c>
      <c r="E141" s="8" t="s">
        <v>8</v>
      </c>
      <c r="F141" s="9">
        <v>750</v>
      </c>
      <c r="G141" s="9">
        <v>750</v>
      </c>
      <c r="H141" s="10">
        <f t="shared" si="2"/>
        <v>100</v>
      </c>
      <c r="I141" s="1"/>
    </row>
    <row r="142" spans="1:9" outlineLevel="2" x14ac:dyDescent="0.25">
      <c r="A142" s="7" t="s">
        <v>128</v>
      </c>
      <c r="B142" s="8" t="s">
        <v>5</v>
      </c>
      <c r="C142" s="8" t="s">
        <v>129</v>
      </c>
      <c r="D142" s="8" t="s">
        <v>7</v>
      </c>
      <c r="E142" s="8" t="s">
        <v>8</v>
      </c>
      <c r="F142" s="9">
        <v>750</v>
      </c>
      <c r="G142" s="9">
        <v>750</v>
      </c>
      <c r="H142" s="10">
        <f t="shared" si="2"/>
        <v>100</v>
      </c>
      <c r="I142" s="1"/>
    </row>
    <row r="143" spans="1:9" ht="38.25" outlineLevel="4" x14ac:dyDescent="0.25">
      <c r="A143" s="7" t="s">
        <v>13</v>
      </c>
      <c r="B143" s="8" t="s">
        <v>5</v>
      </c>
      <c r="C143" s="8" t="s">
        <v>129</v>
      </c>
      <c r="D143" s="8" t="s">
        <v>14</v>
      </c>
      <c r="E143" s="8" t="s">
        <v>8</v>
      </c>
      <c r="F143" s="9">
        <v>750</v>
      </c>
      <c r="G143" s="9">
        <v>750</v>
      </c>
      <c r="H143" s="10">
        <f t="shared" si="2"/>
        <v>100</v>
      </c>
      <c r="I143" s="1"/>
    </row>
    <row r="144" spans="1:9" ht="38.25" outlineLevel="7" x14ac:dyDescent="0.25">
      <c r="A144" s="7" t="s">
        <v>130</v>
      </c>
      <c r="B144" s="8" t="s">
        <v>5</v>
      </c>
      <c r="C144" s="8" t="s">
        <v>129</v>
      </c>
      <c r="D144" s="8" t="s">
        <v>131</v>
      </c>
      <c r="E144" s="8" t="s">
        <v>8</v>
      </c>
      <c r="F144" s="9">
        <v>750</v>
      </c>
      <c r="G144" s="9">
        <v>750</v>
      </c>
      <c r="H144" s="10">
        <f t="shared" si="2"/>
        <v>100</v>
      </c>
      <c r="I144" s="1"/>
    </row>
    <row r="145" spans="1:9" ht="39" outlineLevel="7" thickBot="1" x14ac:dyDescent="0.3">
      <c r="A145" s="23" t="s">
        <v>46</v>
      </c>
      <c r="B145" s="24" t="s">
        <v>5</v>
      </c>
      <c r="C145" s="24" t="s">
        <v>129</v>
      </c>
      <c r="D145" s="24" t="s">
        <v>131</v>
      </c>
      <c r="E145" s="24" t="s">
        <v>47</v>
      </c>
      <c r="F145" s="25">
        <v>750</v>
      </c>
      <c r="G145" s="25">
        <v>750</v>
      </c>
      <c r="H145" s="11">
        <f t="shared" si="2"/>
        <v>100</v>
      </c>
      <c r="I145" s="1"/>
    </row>
    <row r="146" spans="1:9" ht="43.5" thickBot="1" x14ac:dyDescent="0.3">
      <c r="A146" s="20" t="s">
        <v>132</v>
      </c>
      <c r="B146" s="18" t="s">
        <v>133</v>
      </c>
      <c r="C146" s="18" t="s">
        <v>6</v>
      </c>
      <c r="D146" s="18" t="s">
        <v>7</v>
      </c>
      <c r="E146" s="18" t="s">
        <v>8</v>
      </c>
      <c r="F146" s="19">
        <v>56224.262000000002</v>
      </c>
      <c r="G146" s="19">
        <v>55249.93273</v>
      </c>
      <c r="H146" s="15">
        <f t="shared" ref="H146:H184" si="3">G146/F146*100</f>
        <v>98.267066146639678</v>
      </c>
      <c r="I146" s="1"/>
    </row>
    <row r="147" spans="1:9" outlineLevel="1" x14ac:dyDescent="0.25">
      <c r="A147" s="21" t="s">
        <v>9</v>
      </c>
      <c r="B147" s="16" t="s">
        <v>133</v>
      </c>
      <c r="C147" s="16" t="s">
        <v>10</v>
      </c>
      <c r="D147" s="16" t="s">
        <v>7</v>
      </c>
      <c r="E147" s="16" t="s">
        <v>8</v>
      </c>
      <c r="F147" s="17">
        <v>10556.963659999999</v>
      </c>
      <c r="G147" s="17">
        <v>9583.0550000000003</v>
      </c>
      <c r="H147" s="22">
        <f t="shared" si="3"/>
        <v>90.774727550781407</v>
      </c>
      <c r="I147" s="1"/>
    </row>
    <row r="148" spans="1:9" ht="51.75" customHeight="1" outlineLevel="2" x14ac:dyDescent="0.25">
      <c r="A148" s="7" t="s">
        <v>11</v>
      </c>
      <c r="B148" s="8" t="s">
        <v>133</v>
      </c>
      <c r="C148" s="8" t="s">
        <v>12</v>
      </c>
      <c r="D148" s="8" t="s">
        <v>7</v>
      </c>
      <c r="E148" s="8" t="s">
        <v>8</v>
      </c>
      <c r="F148" s="9">
        <v>9903.4036599999999</v>
      </c>
      <c r="G148" s="9">
        <v>9583.0550000000003</v>
      </c>
      <c r="H148" s="10">
        <f t="shared" si="3"/>
        <v>96.765267063748055</v>
      </c>
      <c r="I148" s="1"/>
    </row>
    <row r="149" spans="1:9" ht="51" outlineLevel="4" x14ac:dyDescent="0.25">
      <c r="A149" s="7" t="s">
        <v>134</v>
      </c>
      <c r="B149" s="8" t="s">
        <v>133</v>
      </c>
      <c r="C149" s="8" t="s">
        <v>12</v>
      </c>
      <c r="D149" s="8" t="s">
        <v>135</v>
      </c>
      <c r="E149" s="8" t="s">
        <v>8</v>
      </c>
      <c r="F149" s="9">
        <v>9579.8566599999995</v>
      </c>
      <c r="G149" s="9">
        <v>9259.5079999999998</v>
      </c>
      <c r="H149" s="10">
        <f t="shared" si="3"/>
        <v>96.656018233157994</v>
      </c>
      <c r="I149" s="1"/>
    </row>
    <row r="150" spans="1:9" ht="38.25" outlineLevel="7" x14ac:dyDescent="0.25">
      <c r="A150" s="7" t="s">
        <v>137</v>
      </c>
      <c r="B150" s="8" t="s">
        <v>133</v>
      </c>
      <c r="C150" s="8" t="s">
        <v>12</v>
      </c>
      <c r="D150" s="8" t="s">
        <v>138</v>
      </c>
      <c r="E150" s="8" t="s">
        <v>8</v>
      </c>
      <c r="F150" s="9">
        <v>6146.3566600000004</v>
      </c>
      <c r="G150" s="9">
        <v>5826.0079999999998</v>
      </c>
      <c r="H150" s="10">
        <f t="shared" si="3"/>
        <v>94.787991037278971</v>
      </c>
      <c r="I150" s="1"/>
    </row>
    <row r="151" spans="1:9" ht="76.5" outlineLevel="7" x14ac:dyDescent="0.25">
      <c r="A151" s="7" t="s">
        <v>17</v>
      </c>
      <c r="B151" s="8" t="s">
        <v>133</v>
      </c>
      <c r="C151" s="8" t="s">
        <v>12</v>
      </c>
      <c r="D151" s="8" t="s">
        <v>138</v>
      </c>
      <c r="E151" s="8" t="s">
        <v>18</v>
      </c>
      <c r="F151" s="9">
        <v>5426.6140400000004</v>
      </c>
      <c r="G151" s="9">
        <v>5172.5930699999999</v>
      </c>
      <c r="H151" s="10">
        <f t="shared" si="3"/>
        <v>95.318978498791466</v>
      </c>
      <c r="I151" s="1"/>
    </row>
    <row r="152" spans="1:9" ht="38.25" outlineLevel="7" x14ac:dyDescent="0.25">
      <c r="A152" s="7" t="s">
        <v>19</v>
      </c>
      <c r="B152" s="8" t="s">
        <v>133</v>
      </c>
      <c r="C152" s="8" t="s">
        <v>12</v>
      </c>
      <c r="D152" s="8" t="s">
        <v>138</v>
      </c>
      <c r="E152" s="8" t="s">
        <v>20</v>
      </c>
      <c r="F152" s="9">
        <v>655.63699999999994</v>
      </c>
      <c r="G152" s="9">
        <v>590.53174999999999</v>
      </c>
      <c r="H152" s="10">
        <f t="shared" si="3"/>
        <v>90.069924363634144</v>
      </c>
      <c r="I152" s="1"/>
    </row>
    <row r="153" spans="1:9" ht="25.5" outlineLevel="7" x14ac:dyDescent="0.25">
      <c r="A153" s="7" t="s">
        <v>72</v>
      </c>
      <c r="B153" s="8" t="s">
        <v>133</v>
      </c>
      <c r="C153" s="8" t="s">
        <v>12</v>
      </c>
      <c r="D153" s="8" t="s">
        <v>138</v>
      </c>
      <c r="E153" s="8" t="s">
        <v>73</v>
      </c>
      <c r="F153" s="9">
        <v>2.2359599999999999</v>
      </c>
      <c r="G153" s="9">
        <v>2.2359599999999999</v>
      </c>
      <c r="H153" s="10">
        <f t="shared" si="3"/>
        <v>100</v>
      </c>
      <c r="I153" s="1"/>
    </row>
    <row r="154" spans="1:9" outlineLevel="7" x14ac:dyDescent="0.25">
      <c r="A154" s="7" t="s">
        <v>24</v>
      </c>
      <c r="B154" s="8" t="s">
        <v>133</v>
      </c>
      <c r="C154" s="8" t="s">
        <v>12</v>
      </c>
      <c r="D154" s="8" t="s">
        <v>138</v>
      </c>
      <c r="E154" s="8" t="s">
        <v>25</v>
      </c>
      <c r="F154" s="9">
        <v>61.869660000000003</v>
      </c>
      <c r="G154" s="9">
        <v>60.647219999999997</v>
      </c>
      <c r="H154" s="10">
        <f t="shared" si="3"/>
        <v>98.024168873725827</v>
      </c>
      <c r="I154" s="1"/>
    </row>
    <row r="155" spans="1:9" ht="51" outlineLevel="7" x14ac:dyDescent="0.25">
      <c r="A155" s="7" t="s">
        <v>139</v>
      </c>
      <c r="B155" s="8" t="s">
        <v>133</v>
      </c>
      <c r="C155" s="8" t="s">
        <v>12</v>
      </c>
      <c r="D155" s="8" t="s">
        <v>140</v>
      </c>
      <c r="E155" s="8" t="s">
        <v>8</v>
      </c>
      <c r="F155" s="9">
        <v>123.9</v>
      </c>
      <c r="G155" s="9">
        <v>123.9</v>
      </c>
      <c r="H155" s="10">
        <f t="shared" si="3"/>
        <v>100</v>
      </c>
      <c r="I155" s="1"/>
    </row>
    <row r="156" spans="1:9" ht="76.5" outlineLevel="7" x14ac:dyDescent="0.25">
      <c r="A156" s="7" t="s">
        <v>17</v>
      </c>
      <c r="B156" s="8" t="s">
        <v>133</v>
      </c>
      <c r="C156" s="8" t="s">
        <v>12</v>
      </c>
      <c r="D156" s="8" t="s">
        <v>140</v>
      </c>
      <c r="E156" s="8" t="s">
        <v>18</v>
      </c>
      <c r="F156" s="9">
        <v>122.4</v>
      </c>
      <c r="G156" s="9">
        <v>122.4</v>
      </c>
      <c r="H156" s="10">
        <f t="shared" si="3"/>
        <v>100</v>
      </c>
      <c r="I156" s="1"/>
    </row>
    <row r="157" spans="1:9" ht="38.25" outlineLevel="7" x14ac:dyDescent="0.25">
      <c r="A157" s="7" t="s">
        <v>19</v>
      </c>
      <c r="B157" s="8" t="s">
        <v>133</v>
      </c>
      <c r="C157" s="8" t="s">
        <v>12</v>
      </c>
      <c r="D157" s="8" t="s">
        <v>140</v>
      </c>
      <c r="E157" s="8" t="s">
        <v>20</v>
      </c>
      <c r="F157" s="9">
        <v>1.5</v>
      </c>
      <c r="G157" s="9">
        <v>1.5</v>
      </c>
      <c r="H157" s="10">
        <f t="shared" si="3"/>
        <v>100</v>
      </c>
      <c r="I157" s="1"/>
    </row>
    <row r="158" spans="1:9" ht="25.5" outlineLevel="7" x14ac:dyDescent="0.25">
      <c r="A158" s="7" t="s">
        <v>52</v>
      </c>
      <c r="B158" s="8" t="s">
        <v>133</v>
      </c>
      <c r="C158" s="8" t="s">
        <v>12</v>
      </c>
      <c r="D158" s="8" t="s">
        <v>141</v>
      </c>
      <c r="E158" s="8" t="s">
        <v>8</v>
      </c>
      <c r="F158" s="9">
        <v>3309.6</v>
      </c>
      <c r="G158" s="9">
        <v>3309.6</v>
      </c>
      <c r="H158" s="10">
        <f t="shared" si="3"/>
        <v>100</v>
      </c>
      <c r="I158" s="1"/>
    </row>
    <row r="159" spans="1:9" ht="76.5" outlineLevel="7" x14ac:dyDescent="0.25">
      <c r="A159" s="7" t="s">
        <v>17</v>
      </c>
      <c r="B159" s="8" t="s">
        <v>133</v>
      </c>
      <c r="C159" s="8" t="s">
        <v>12</v>
      </c>
      <c r="D159" s="8" t="s">
        <v>141</v>
      </c>
      <c r="E159" s="8" t="s">
        <v>18</v>
      </c>
      <c r="F159" s="9">
        <v>3309.6</v>
      </c>
      <c r="G159" s="9">
        <v>3309.6</v>
      </c>
      <c r="H159" s="10">
        <f t="shared" si="3"/>
        <v>100</v>
      </c>
      <c r="I159" s="1"/>
    </row>
    <row r="160" spans="1:9" ht="25.5" outlineLevel="4" x14ac:dyDescent="0.25">
      <c r="A160" s="7" t="s">
        <v>28</v>
      </c>
      <c r="B160" s="8" t="s">
        <v>133</v>
      </c>
      <c r="C160" s="8" t="s">
        <v>12</v>
      </c>
      <c r="D160" s="8" t="s">
        <v>29</v>
      </c>
      <c r="E160" s="8" t="s">
        <v>8</v>
      </c>
      <c r="F160" s="9">
        <v>323.54700000000003</v>
      </c>
      <c r="G160" s="9">
        <v>323.54700000000003</v>
      </c>
      <c r="H160" s="10">
        <f t="shared" si="3"/>
        <v>100</v>
      </c>
      <c r="I160" s="1"/>
    </row>
    <row r="161" spans="1:9" ht="40.5" customHeight="1" outlineLevel="7" x14ac:dyDescent="0.25">
      <c r="A161" s="7" t="s">
        <v>30</v>
      </c>
      <c r="B161" s="8" t="s">
        <v>133</v>
      </c>
      <c r="C161" s="8" t="s">
        <v>12</v>
      </c>
      <c r="D161" s="8" t="s">
        <v>31</v>
      </c>
      <c r="E161" s="8" t="s">
        <v>8</v>
      </c>
      <c r="F161" s="9">
        <v>323.54700000000003</v>
      </c>
      <c r="G161" s="9">
        <v>323.54700000000003</v>
      </c>
      <c r="H161" s="10">
        <f t="shared" si="3"/>
        <v>100</v>
      </c>
      <c r="I161" s="1"/>
    </row>
    <row r="162" spans="1:9" ht="76.5" outlineLevel="7" x14ac:dyDescent="0.25">
      <c r="A162" s="7" t="s">
        <v>17</v>
      </c>
      <c r="B162" s="8" t="s">
        <v>133</v>
      </c>
      <c r="C162" s="8" t="s">
        <v>12</v>
      </c>
      <c r="D162" s="8" t="s">
        <v>31</v>
      </c>
      <c r="E162" s="8" t="s">
        <v>18</v>
      </c>
      <c r="F162" s="9">
        <v>323.54700000000003</v>
      </c>
      <c r="G162" s="9">
        <v>323.54700000000003</v>
      </c>
      <c r="H162" s="10">
        <f t="shared" si="3"/>
        <v>100</v>
      </c>
      <c r="I162" s="1"/>
    </row>
    <row r="163" spans="1:9" outlineLevel="2" x14ac:dyDescent="0.25">
      <c r="A163" s="7" t="s">
        <v>142</v>
      </c>
      <c r="B163" s="8" t="s">
        <v>133</v>
      </c>
      <c r="C163" s="8" t="s">
        <v>143</v>
      </c>
      <c r="D163" s="8" t="s">
        <v>7</v>
      </c>
      <c r="E163" s="8" t="s">
        <v>8</v>
      </c>
      <c r="F163" s="9">
        <v>653.55999999999995</v>
      </c>
      <c r="G163" s="9">
        <v>0</v>
      </c>
      <c r="H163" s="10">
        <f t="shared" si="3"/>
        <v>0</v>
      </c>
      <c r="I163" s="1"/>
    </row>
    <row r="164" spans="1:9" ht="38.25" outlineLevel="3" x14ac:dyDescent="0.25">
      <c r="A164" s="7" t="s">
        <v>26</v>
      </c>
      <c r="B164" s="8" t="s">
        <v>133</v>
      </c>
      <c r="C164" s="8" t="s">
        <v>143</v>
      </c>
      <c r="D164" s="8" t="s">
        <v>27</v>
      </c>
      <c r="E164" s="8" t="s">
        <v>8</v>
      </c>
      <c r="F164" s="9">
        <v>653.55999999999995</v>
      </c>
      <c r="G164" s="9">
        <v>0</v>
      </c>
      <c r="H164" s="10">
        <f t="shared" si="3"/>
        <v>0</v>
      </c>
      <c r="I164" s="1"/>
    </row>
    <row r="165" spans="1:9" ht="25.5" outlineLevel="4" x14ac:dyDescent="0.25">
      <c r="A165" s="7" t="s">
        <v>28</v>
      </c>
      <c r="B165" s="8" t="s">
        <v>133</v>
      </c>
      <c r="C165" s="8" t="s">
        <v>143</v>
      </c>
      <c r="D165" s="8" t="s">
        <v>29</v>
      </c>
      <c r="E165" s="8" t="s">
        <v>8</v>
      </c>
      <c r="F165" s="9">
        <v>653.55999999999995</v>
      </c>
      <c r="G165" s="9">
        <v>0</v>
      </c>
      <c r="H165" s="10">
        <f t="shared" si="3"/>
        <v>0</v>
      </c>
      <c r="I165" s="1"/>
    </row>
    <row r="166" spans="1:9" ht="25.5" outlineLevel="7" x14ac:dyDescent="0.25">
      <c r="A166" s="7" t="s">
        <v>144</v>
      </c>
      <c r="B166" s="8" t="s">
        <v>133</v>
      </c>
      <c r="C166" s="8" t="s">
        <v>143</v>
      </c>
      <c r="D166" s="8" t="s">
        <v>145</v>
      </c>
      <c r="E166" s="8" t="s">
        <v>8</v>
      </c>
      <c r="F166" s="9">
        <v>653.55999999999995</v>
      </c>
      <c r="G166" s="9">
        <v>0</v>
      </c>
      <c r="H166" s="10">
        <f t="shared" si="3"/>
        <v>0</v>
      </c>
      <c r="I166" s="1"/>
    </row>
    <row r="167" spans="1:9" outlineLevel="7" x14ac:dyDescent="0.25">
      <c r="A167" s="7" t="s">
        <v>24</v>
      </c>
      <c r="B167" s="8" t="s">
        <v>133</v>
      </c>
      <c r="C167" s="8" t="s">
        <v>143</v>
      </c>
      <c r="D167" s="8" t="s">
        <v>145</v>
      </c>
      <c r="E167" s="8" t="s">
        <v>25</v>
      </c>
      <c r="F167" s="9">
        <v>653.55999999999995</v>
      </c>
      <c r="G167" s="9">
        <v>0</v>
      </c>
      <c r="H167" s="10">
        <f t="shared" si="3"/>
        <v>0</v>
      </c>
      <c r="I167" s="1"/>
    </row>
    <row r="168" spans="1:9" outlineLevel="1" x14ac:dyDescent="0.25">
      <c r="A168" s="7" t="s">
        <v>112</v>
      </c>
      <c r="B168" s="8" t="s">
        <v>133</v>
      </c>
      <c r="C168" s="8" t="s">
        <v>113</v>
      </c>
      <c r="D168" s="8" t="s">
        <v>7</v>
      </c>
      <c r="E168" s="8" t="s">
        <v>8</v>
      </c>
      <c r="F168" s="9">
        <v>259.8</v>
      </c>
      <c r="G168" s="9">
        <v>259.38200000000001</v>
      </c>
      <c r="H168" s="10">
        <f t="shared" si="3"/>
        <v>99.839107005388755</v>
      </c>
      <c r="I168" s="1"/>
    </row>
    <row r="169" spans="1:9" outlineLevel="2" x14ac:dyDescent="0.25">
      <c r="A169" s="7" t="s">
        <v>154</v>
      </c>
      <c r="B169" s="8" t="s">
        <v>133</v>
      </c>
      <c r="C169" s="8" t="s">
        <v>155</v>
      </c>
      <c r="D169" s="8" t="s">
        <v>7</v>
      </c>
      <c r="E169" s="8" t="s">
        <v>8</v>
      </c>
      <c r="F169" s="9">
        <v>259.8</v>
      </c>
      <c r="G169" s="9">
        <v>259.38200000000001</v>
      </c>
      <c r="H169" s="10">
        <f t="shared" si="3"/>
        <v>99.839107005388755</v>
      </c>
      <c r="I169" s="1"/>
    </row>
    <row r="170" spans="1:9" ht="38.25" outlineLevel="4" x14ac:dyDescent="0.25">
      <c r="A170" s="7" t="s">
        <v>156</v>
      </c>
      <c r="B170" s="8" t="s">
        <v>133</v>
      </c>
      <c r="C170" s="8" t="s">
        <v>155</v>
      </c>
      <c r="D170" s="8" t="s">
        <v>157</v>
      </c>
      <c r="E170" s="8" t="s">
        <v>8</v>
      </c>
      <c r="F170" s="9">
        <v>259.8</v>
      </c>
      <c r="G170" s="9">
        <v>259.38200000000001</v>
      </c>
      <c r="H170" s="10">
        <f t="shared" si="3"/>
        <v>99.839107005388755</v>
      </c>
      <c r="I170" s="1"/>
    </row>
    <row r="171" spans="1:9" ht="25.5" outlineLevel="7" x14ac:dyDescent="0.25">
      <c r="A171" s="7" t="s">
        <v>158</v>
      </c>
      <c r="B171" s="8" t="s">
        <v>133</v>
      </c>
      <c r="C171" s="8" t="s">
        <v>155</v>
      </c>
      <c r="D171" s="8" t="s">
        <v>159</v>
      </c>
      <c r="E171" s="8" t="s">
        <v>8</v>
      </c>
      <c r="F171" s="9">
        <v>259.8</v>
      </c>
      <c r="G171" s="9">
        <v>259.38200000000001</v>
      </c>
      <c r="H171" s="10">
        <f t="shared" si="3"/>
        <v>99.839107005388755</v>
      </c>
      <c r="I171" s="1"/>
    </row>
    <row r="172" spans="1:9" ht="25.5" outlineLevel="7" x14ac:dyDescent="0.25">
      <c r="A172" s="7" t="s">
        <v>72</v>
      </c>
      <c r="B172" s="8" t="s">
        <v>133</v>
      </c>
      <c r="C172" s="8" t="s">
        <v>155</v>
      </c>
      <c r="D172" s="8" t="s">
        <v>159</v>
      </c>
      <c r="E172" s="8" t="s">
        <v>73</v>
      </c>
      <c r="F172" s="9">
        <v>259.8</v>
      </c>
      <c r="G172" s="9">
        <v>259.38200000000001</v>
      </c>
      <c r="H172" s="10">
        <f t="shared" si="3"/>
        <v>99.839107005388755</v>
      </c>
      <c r="I172" s="1"/>
    </row>
    <row r="173" spans="1:9" ht="25.5" outlineLevel="1" x14ac:dyDescent="0.25">
      <c r="A173" s="7" t="s">
        <v>160</v>
      </c>
      <c r="B173" s="8" t="s">
        <v>133</v>
      </c>
      <c r="C173" s="8" t="s">
        <v>161</v>
      </c>
      <c r="D173" s="8" t="s">
        <v>7</v>
      </c>
      <c r="E173" s="8" t="s">
        <v>8</v>
      </c>
      <c r="F173" s="9">
        <v>1628.94334</v>
      </c>
      <c r="G173" s="9">
        <v>1628.94073</v>
      </c>
      <c r="H173" s="10">
        <f t="shared" si="3"/>
        <v>99.999839773432512</v>
      </c>
      <c r="I173" s="1"/>
    </row>
    <row r="174" spans="1:9" ht="25.5" outlineLevel="2" x14ac:dyDescent="0.25">
      <c r="A174" s="7" t="s">
        <v>162</v>
      </c>
      <c r="B174" s="8" t="s">
        <v>133</v>
      </c>
      <c r="C174" s="8" t="s">
        <v>163</v>
      </c>
      <c r="D174" s="8" t="s">
        <v>7</v>
      </c>
      <c r="E174" s="8" t="s">
        <v>8</v>
      </c>
      <c r="F174" s="9">
        <v>1628.94334</v>
      </c>
      <c r="G174" s="9">
        <v>1628.94073</v>
      </c>
      <c r="H174" s="10">
        <f t="shared" si="3"/>
        <v>99.999839773432512</v>
      </c>
      <c r="I174" s="1"/>
    </row>
    <row r="175" spans="1:9" ht="51" outlineLevel="4" x14ac:dyDescent="0.25">
      <c r="A175" s="7" t="s">
        <v>134</v>
      </c>
      <c r="B175" s="8" t="s">
        <v>133</v>
      </c>
      <c r="C175" s="8" t="s">
        <v>163</v>
      </c>
      <c r="D175" s="8" t="s">
        <v>135</v>
      </c>
      <c r="E175" s="8" t="s">
        <v>8</v>
      </c>
      <c r="F175" s="9">
        <v>1628.94334</v>
      </c>
      <c r="G175" s="9">
        <v>1628.94073</v>
      </c>
      <c r="H175" s="10">
        <f t="shared" si="3"/>
        <v>99.999839773432512</v>
      </c>
      <c r="I175" s="1"/>
    </row>
    <row r="176" spans="1:9" ht="25.5" outlineLevel="7" x14ac:dyDescent="0.25">
      <c r="A176" s="7" t="s">
        <v>164</v>
      </c>
      <c r="B176" s="8" t="s">
        <v>133</v>
      </c>
      <c r="C176" s="8" t="s">
        <v>163</v>
      </c>
      <c r="D176" s="8" t="s">
        <v>165</v>
      </c>
      <c r="E176" s="8" t="s">
        <v>8</v>
      </c>
      <c r="F176" s="9">
        <v>1628.94334</v>
      </c>
      <c r="G176" s="9">
        <v>1628.94073</v>
      </c>
      <c r="H176" s="10">
        <f t="shared" si="3"/>
        <v>99.999839773432512</v>
      </c>
      <c r="I176" s="1"/>
    </row>
    <row r="177" spans="1:9" ht="25.5" outlineLevel="7" x14ac:dyDescent="0.25">
      <c r="A177" s="7" t="s">
        <v>166</v>
      </c>
      <c r="B177" s="8" t="s">
        <v>133</v>
      </c>
      <c r="C177" s="8" t="s">
        <v>163</v>
      </c>
      <c r="D177" s="8" t="s">
        <v>165</v>
      </c>
      <c r="E177" s="8" t="s">
        <v>167</v>
      </c>
      <c r="F177" s="9">
        <v>1628.94334</v>
      </c>
      <c r="G177" s="9">
        <v>1628.94073</v>
      </c>
      <c r="H177" s="10">
        <f t="shared" si="3"/>
        <v>99.999839773432512</v>
      </c>
      <c r="I177" s="1"/>
    </row>
    <row r="178" spans="1:9" ht="40.5" customHeight="1" outlineLevel="1" x14ac:dyDescent="0.25">
      <c r="A178" s="7" t="s">
        <v>168</v>
      </c>
      <c r="B178" s="8" t="s">
        <v>133</v>
      </c>
      <c r="C178" s="8" t="s">
        <v>169</v>
      </c>
      <c r="D178" s="8" t="s">
        <v>7</v>
      </c>
      <c r="E178" s="8" t="s">
        <v>8</v>
      </c>
      <c r="F178" s="9">
        <v>43778.555</v>
      </c>
      <c r="G178" s="9">
        <v>43778.555</v>
      </c>
      <c r="H178" s="10">
        <f t="shared" si="3"/>
        <v>100</v>
      </c>
      <c r="I178" s="1"/>
    </row>
    <row r="179" spans="1:9" ht="38.25" outlineLevel="2" x14ac:dyDescent="0.25">
      <c r="A179" s="7" t="s">
        <v>170</v>
      </c>
      <c r="B179" s="8" t="s">
        <v>133</v>
      </c>
      <c r="C179" s="8" t="s">
        <v>171</v>
      </c>
      <c r="D179" s="8" t="s">
        <v>7</v>
      </c>
      <c r="E179" s="8" t="s">
        <v>8</v>
      </c>
      <c r="F179" s="9">
        <v>15621</v>
      </c>
      <c r="G179" s="9">
        <v>15621</v>
      </c>
      <c r="H179" s="10">
        <f t="shared" si="3"/>
        <v>100</v>
      </c>
      <c r="I179" s="1"/>
    </row>
    <row r="180" spans="1:9" ht="51" outlineLevel="4" x14ac:dyDescent="0.25">
      <c r="A180" s="7" t="s">
        <v>134</v>
      </c>
      <c r="B180" s="8" t="s">
        <v>133</v>
      </c>
      <c r="C180" s="8" t="s">
        <v>171</v>
      </c>
      <c r="D180" s="8" t="s">
        <v>135</v>
      </c>
      <c r="E180" s="8" t="s">
        <v>8</v>
      </c>
      <c r="F180" s="9">
        <v>15621</v>
      </c>
      <c r="G180" s="9">
        <v>15621</v>
      </c>
      <c r="H180" s="10">
        <f t="shared" si="3"/>
        <v>100</v>
      </c>
      <c r="I180" s="1"/>
    </row>
    <row r="181" spans="1:9" ht="51" outlineLevel="5" x14ac:dyDescent="0.25">
      <c r="A181" s="7" t="s">
        <v>136</v>
      </c>
      <c r="B181" s="8" t="s">
        <v>133</v>
      </c>
      <c r="C181" s="8" t="s">
        <v>171</v>
      </c>
      <c r="D181" s="8" t="s">
        <v>135</v>
      </c>
      <c r="E181" s="8" t="s">
        <v>8</v>
      </c>
      <c r="F181" s="9">
        <v>13407</v>
      </c>
      <c r="G181" s="9">
        <v>13407</v>
      </c>
      <c r="H181" s="10">
        <f t="shared" si="3"/>
        <v>100</v>
      </c>
      <c r="I181" s="1"/>
    </row>
    <row r="182" spans="1:9" ht="76.5" outlineLevel="7" x14ac:dyDescent="0.25">
      <c r="A182" s="7" t="s">
        <v>172</v>
      </c>
      <c r="B182" s="8" t="s">
        <v>133</v>
      </c>
      <c r="C182" s="8" t="s">
        <v>171</v>
      </c>
      <c r="D182" s="8" t="s">
        <v>173</v>
      </c>
      <c r="E182" s="8" t="s">
        <v>8</v>
      </c>
      <c r="F182" s="9">
        <v>13407</v>
      </c>
      <c r="G182" s="9">
        <v>13407</v>
      </c>
      <c r="H182" s="10">
        <f t="shared" si="3"/>
        <v>100</v>
      </c>
      <c r="I182" s="1"/>
    </row>
    <row r="183" spans="1:9" outlineLevel="7" x14ac:dyDescent="0.25">
      <c r="A183" s="7" t="s">
        <v>152</v>
      </c>
      <c r="B183" s="8" t="s">
        <v>133</v>
      </c>
      <c r="C183" s="8" t="s">
        <v>171</v>
      </c>
      <c r="D183" s="8" t="s">
        <v>173</v>
      </c>
      <c r="E183" s="8" t="s">
        <v>153</v>
      </c>
      <c r="F183" s="9">
        <v>13407</v>
      </c>
      <c r="G183" s="9">
        <v>13407</v>
      </c>
      <c r="H183" s="10">
        <f t="shared" si="3"/>
        <v>100</v>
      </c>
      <c r="I183" s="1"/>
    </row>
    <row r="184" spans="1:9" ht="25.5" outlineLevel="7" x14ac:dyDescent="0.25">
      <c r="A184" s="7" t="s">
        <v>174</v>
      </c>
      <c r="B184" s="8" t="s">
        <v>133</v>
      </c>
      <c r="C184" s="8" t="s">
        <v>171</v>
      </c>
      <c r="D184" s="8" t="s">
        <v>175</v>
      </c>
      <c r="E184" s="8" t="s">
        <v>8</v>
      </c>
      <c r="F184" s="9">
        <v>2214</v>
      </c>
      <c r="G184" s="9">
        <v>2214</v>
      </c>
      <c r="H184" s="10">
        <f t="shared" si="3"/>
        <v>100</v>
      </c>
      <c r="I184" s="1"/>
    </row>
    <row r="185" spans="1:9" outlineLevel="7" x14ac:dyDescent="0.25">
      <c r="A185" s="7" t="s">
        <v>152</v>
      </c>
      <c r="B185" s="8" t="s">
        <v>133</v>
      </c>
      <c r="C185" s="8" t="s">
        <v>171</v>
      </c>
      <c r="D185" s="8" t="s">
        <v>175</v>
      </c>
      <c r="E185" s="8" t="s">
        <v>153</v>
      </c>
      <c r="F185" s="9">
        <v>2214</v>
      </c>
      <c r="G185" s="9">
        <v>2214</v>
      </c>
      <c r="H185" s="10">
        <f t="shared" ref="H185:H227" si="4">G185/F185*100</f>
        <v>100</v>
      </c>
      <c r="I185" s="1"/>
    </row>
    <row r="186" spans="1:9" outlineLevel="2" x14ac:dyDescent="0.25">
      <c r="A186" s="7" t="s">
        <v>176</v>
      </c>
      <c r="B186" s="8" t="s">
        <v>133</v>
      </c>
      <c r="C186" s="8" t="s">
        <v>177</v>
      </c>
      <c r="D186" s="8" t="s">
        <v>7</v>
      </c>
      <c r="E186" s="8" t="s">
        <v>8</v>
      </c>
      <c r="F186" s="9">
        <v>393.85500000000002</v>
      </c>
      <c r="G186" s="9">
        <v>393.85500000000002</v>
      </c>
      <c r="H186" s="10">
        <f t="shared" si="4"/>
        <v>100</v>
      </c>
      <c r="I186" s="1"/>
    </row>
    <row r="187" spans="1:9" ht="38.25" outlineLevel="3" x14ac:dyDescent="0.25">
      <c r="A187" s="7" t="s">
        <v>26</v>
      </c>
      <c r="B187" s="8" t="s">
        <v>133</v>
      </c>
      <c r="C187" s="8" t="s">
        <v>177</v>
      </c>
      <c r="D187" s="8" t="s">
        <v>27</v>
      </c>
      <c r="E187" s="8" t="s">
        <v>8</v>
      </c>
      <c r="F187" s="9">
        <v>393.85500000000002</v>
      </c>
      <c r="G187" s="9">
        <v>393.85500000000002</v>
      </c>
      <c r="H187" s="10">
        <f t="shared" si="4"/>
        <v>100</v>
      </c>
      <c r="I187" s="1"/>
    </row>
    <row r="188" spans="1:9" ht="25.5" outlineLevel="4" x14ac:dyDescent="0.25">
      <c r="A188" s="7" t="s">
        <v>28</v>
      </c>
      <c r="B188" s="8" t="s">
        <v>133</v>
      </c>
      <c r="C188" s="8" t="s">
        <v>177</v>
      </c>
      <c r="D188" s="8" t="s">
        <v>29</v>
      </c>
      <c r="E188" s="8" t="s">
        <v>8</v>
      </c>
      <c r="F188" s="9">
        <v>393.85500000000002</v>
      </c>
      <c r="G188" s="9">
        <v>393.85500000000002</v>
      </c>
      <c r="H188" s="10">
        <f t="shared" si="4"/>
        <v>100</v>
      </c>
      <c r="I188" s="1"/>
    </row>
    <row r="189" spans="1:9" ht="41.25" customHeight="1" outlineLevel="7" x14ac:dyDescent="0.25">
      <c r="A189" s="7" t="s">
        <v>30</v>
      </c>
      <c r="B189" s="8" t="s">
        <v>133</v>
      </c>
      <c r="C189" s="8" t="s">
        <v>177</v>
      </c>
      <c r="D189" s="8" t="s">
        <v>31</v>
      </c>
      <c r="E189" s="8" t="s">
        <v>8</v>
      </c>
      <c r="F189" s="9">
        <v>393.85500000000002</v>
      </c>
      <c r="G189" s="9">
        <v>393.85500000000002</v>
      </c>
      <c r="H189" s="10">
        <f t="shared" si="4"/>
        <v>100</v>
      </c>
      <c r="I189" s="1"/>
    </row>
    <row r="190" spans="1:9" outlineLevel="7" x14ac:dyDescent="0.25">
      <c r="A190" s="7" t="s">
        <v>152</v>
      </c>
      <c r="B190" s="8" t="s">
        <v>133</v>
      </c>
      <c r="C190" s="8" t="s">
        <v>177</v>
      </c>
      <c r="D190" s="8" t="s">
        <v>31</v>
      </c>
      <c r="E190" s="8" t="s">
        <v>153</v>
      </c>
      <c r="F190" s="9">
        <v>393.85500000000002</v>
      </c>
      <c r="G190" s="9">
        <v>393.85500000000002</v>
      </c>
      <c r="H190" s="10">
        <f t="shared" si="4"/>
        <v>100</v>
      </c>
      <c r="I190" s="1"/>
    </row>
    <row r="191" spans="1:9" ht="25.5" outlineLevel="2" x14ac:dyDescent="0.25">
      <c r="A191" s="7" t="s">
        <v>180</v>
      </c>
      <c r="B191" s="8" t="s">
        <v>133</v>
      </c>
      <c r="C191" s="8" t="s">
        <v>181</v>
      </c>
      <c r="D191" s="8" t="s">
        <v>7</v>
      </c>
      <c r="E191" s="8" t="s">
        <v>8</v>
      </c>
      <c r="F191" s="9">
        <v>27763.7</v>
      </c>
      <c r="G191" s="9">
        <v>27763.7</v>
      </c>
      <c r="H191" s="10">
        <f t="shared" si="4"/>
        <v>100</v>
      </c>
      <c r="I191" s="1"/>
    </row>
    <row r="192" spans="1:9" ht="51" outlineLevel="4" x14ac:dyDescent="0.25">
      <c r="A192" s="7" t="s">
        <v>134</v>
      </c>
      <c r="B192" s="8" t="s">
        <v>133</v>
      </c>
      <c r="C192" s="8" t="s">
        <v>181</v>
      </c>
      <c r="D192" s="8" t="s">
        <v>135</v>
      </c>
      <c r="E192" s="8" t="s">
        <v>8</v>
      </c>
      <c r="F192" s="9">
        <v>27630.6</v>
      </c>
      <c r="G192" s="9">
        <v>27630.6</v>
      </c>
      <c r="H192" s="10">
        <f t="shared" si="4"/>
        <v>100</v>
      </c>
      <c r="I192" s="1"/>
    </row>
    <row r="193" spans="1:9" ht="51" outlineLevel="5" x14ac:dyDescent="0.25">
      <c r="A193" s="7" t="s">
        <v>136</v>
      </c>
      <c r="B193" s="8" t="s">
        <v>133</v>
      </c>
      <c r="C193" s="8" t="s">
        <v>181</v>
      </c>
      <c r="D193" s="8" t="s">
        <v>135</v>
      </c>
      <c r="E193" s="8" t="s">
        <v>8</v>
      </c>
      <c r="F193" s="9">
        <v>13299.9</v>
      </c>
      <c r="G193" s="9">
        <v>13299.9</v>
      </c>
      <c r="H193" s="10">
        <f t="shared" si="4"/>
        <v>100</v>
      </c>
      <c r="I193" s="1"/>
    </row>
    <row r="194" spans="1:9" ht="51" outlineLevel="7" x14ac:dyDescent="0.25">
      <c r="A194" s="7" t="s">
        <v>182</v>
      </c>
      <c r="B194" s="8" t="s">
        <v>133</v>
      </c>
      <c r="C194" s="8" t="s">
        <v>181</v>
      </c>
      <c r="D194" s="8" t="s">
        <v>183</v>
      </c>
      <c r="E194" s="8" t="s">
        <v>8</v>
      </c>
      <c r="F194" s="9">
        <v>12999.9</v>
      </c>
      <c r="G194" s="9">
        <v>12999.9</v>
      </c>
      <c r="H194" s="10">
        <f t="shared" si="4"/>
        <v>100</v>
      </c>
      <c r="I194" s="1"/>
    </row>
    <row r="195" spans="1:9" outlineLevel="7" x14ac:dyDescent="0.25">
      <c r="A195" s="7" t="s">
        <v>152</v>
      </c>
      <c r="B195" s="8" t="s">
        <v>133</v>
      </c>
      <c r="C195" s="8" t="s">
        <v>181</v>
      </c>
      <c r="D195" s="8" t="s">
        <v>183</v>
      </c>
      <c r="E195" s="8" t="s">
        <v>153</v>
      </c>
      <c r="F195" s="9">
        <v>12999.9</v>
      </c>
      <c r="G195" s="9">
        <v>12999.9</v>
      </c>
      <c r="H195" s="10">
        <f t="shared" si="4"/>
        <v>100</v>
      </c>
      <c r="I195" s="1"/>
    </row>
    <row r="196" spans="1:9" ht="25.5" outlineLevel="7" x14ac:dyDescent="0.25">
      <c r="A196" s="7" t="s">
        <v>178</v>
      </c>
      <c r="B196" s="8" t="s">
        <v>133</v>
      </c>
      <c r="C196" s="8" t="s">
        <v>181</v>
      </c>
      <c r="D196" s="8" t="s">
        <v>179</v>
      </c>
      <c r="E196" s="8" t="s">
        <v>8</v>
      </c>
      <c r="F196" s="9">
        <v>300</v>
      </c>
      <c r="G196" s="9">
        <v>300</v>
      </c>
      <c r="H196" s="10">
        <f t="shared" si="4"/>
        <v>100</v>
      </c>
      <c r="I196" s="1"/>
    </row>
    <row r="197" spans="1:9" outlineLevel="7" x14ac:dyDescent="0.25">
      <c r="A197" s="7" t="s">
        <v>152</v>
      </c>
      <c r="B197" s="8" t="s">
        <v>133</v>
      </c>
      <c r="C197" s="8" t="s">
        <v>181</v>
      </c>
      <c r="D197" s="8" t="s">
        <v>179</v>
      </c>
      <c r="E197" s="8" t="s">
        <v>153</v>
      </c>
      <c r="F197" s="9">
        <v>300</v>
      </c>
      <c r="G197" s="9">
        <v>300</v>
      </c>
      <c r="H197" s="10">
        <f t="shared" si="4"/>
        <v>100</v>
      </c>
      <c r="I197" s="1"/>
    </row>
    <row r="198" spans="1:9" ht="25.5" outlineLevel="7" x14ac:dyDescent="0.25">
      <c r="A198" s="7" t="s">
        <v>184</v>
      </c>
      <c r="B198" s="8" t="s">
        <v>133</v>
      </c>
      <c r="C198" s="8" t="s">
        <v>181</v>
      </c>
      <c r="D198" s="8" t="s">
        <v>185</v>
      </c>
      <c r="E198" s="8" t="s">
        <v>8</v>
      </c>
      <c r="F198" s="9">
        <v>14330.7</v>
      </c>
      <c r="G198" s="9">
        <v>14330.7</v>
      </c>
      <c r="H198" s="10">
        <f t="shared" si="4"/>
        <v>100</v>
      </c>
      <c r="I198" s="1"/>
    </row>
    <row r="199" spans="1:9" outlineLevel="7" x14ac:dyDescent="0.25">
      <c r="A199" s="7" t="s">
        <v>152</v>
      </c>
      <c r="B199" s="8" t="s">
        <v>133</v>
      </c>
      <c r="C199" s="8" t="s">
        <v>181</v>
      </c>
      <c r="D199" s="8" t="s">
        <v>185</v>
      </c>
      <c r="E199" s="8" t="s">
        <v>153</v>
      </c>
      <c r="F199" s="9">
        <v>14330.7</v>
      </c>
      <c r="G199" s="9">
        <v>14330.7</v>
      </c>
      <c r="H199" s="10">
        <f t="shared" si="4"/>
        <v>100</v>
      </c>
      <c r="I199" s="1"/>
    </row>
    <row r="200" spans="1:9" ht="51" outlineLevel="4" x14ac:dyDescent="0.25">
      <c r="A200" s="7" t="s">
        <v>54</v>
      </c>
      <c r="B200" s="8" t="s">
        <v>133</v>
      </c>
      <c r="C200" s="8" t="s">
        <v>181</v>
      </c>
      <c r="D200" s="8" t="s">
        <v>55</v>
      </c>
      <c r="E200" s="8" t="s">
        <v>8</v>
      </c>
      <c r="F200" s="9">
        <v>133.1</v>
      </c>
      <c r="G200" s="9">
        <v>133.1</v>
      </c>
      <c r="H200" s="10">
        <f t="shared" si="4"/>
        <v>100</v>
      </c>
      <c r="I200" s="1"/>
    </row>
    <row r="201" spans="1:9" ht="25.5" outlineLevel="7" x14ac:dyDescent="0.25">
      <c r="A201" s="7" t="s">
        <v>82</v>
      </c>
      <c r="B201" s="8" t="s">
        <v>133</v>
      </c>
      <c r="C201" s="8" t="s">
        <v>181</v>
      </c>
      <c r="D201" s="8" t="s">
        <v>83</v>
      </c>
      <c r="E201" s="8" t="s">
        <v>8</v>
      </c>
      <c r="F201" s="9">
        <v>133.1</v>
      </c>
      <c r="G201" s="9">
        <v>133.1</v>
      </c>
      <c r="H201" s="10">
        <f t="shared" si="4"/>
        <v>100</v>
      </c>
      <c r="I201" s="1"/>
    </row>
    <row r="202" spans="1:9" ht="15.75" outlineLevel="7" thickBot="1" x14ac:dyDescent="0.3">
      <c r="A202" s="23" t="s">
        <v>152</v>
      </c>
      <c r="B202" s="24" t="s">
        <v>133</v>
      </c>
      <c r="C202" s="24" t="s">
        <v>181</v>
      </c>
      <c r="D202" s="24" t="s">
        <v>83</v>
      </c>
      <c r="E202" s="24" t="s">
        <v>153</v>
      </c>
      <c r="F202" s="25">
        <v>133.1</v>
      </c>
      <c r="G202" s="25">
        <v>133.1</v>
      </c>
      <c r="H202" s="11">
        <f t="shared" si="4"/>
        <v>100</v>
      </c>
      <c r="I202" s="1"/>
    </row>
    <row r="203" spans="1:9" ht="57.75" thickBot="1" x14ac:dyDescent="0.3">
      <c r="A203" s="20" t="s">
        <v>186</v>
      </c>
      <c r="B203" s="18" t="s">
        <v>187</v>
      </c>
      <c r="C203" s="18" t="s">
        <v>6</v>
      </c>
      <c r="D203" s="18" t="s">
        <v>7</v>
      </c>
      <c r="E203" s="18" t="s">
        <v>8</v>
      </c>
      <c r="F203" s="19">
        <v>1113.4000000000001</v>
      </c>
      <c r="G203" s="19">
        <v>1060.09078</v>
      </c>
      <c r="H203" s="15">
        <f t="shared" si="4"/>
        <v>95.212033411172982</v>
      </c>
      <c r="I203" s="1"/>
    </row>
    <row r="204" spans="1:9" outlineLevel="1" x14ac:dyDescent="0.25">
      <c r="A204" s="21" t="s">
        <v>9</v>
      </c>
      <c r="B204" s="16" t="s">
        <v>187</v>
      </c>
      <c r="C204" s="16" t="s">
        <v>10</v>
      </c>
      <c r="D204" s="16" t="s">
        <v>7</v>
      </c>
      <c r="E204" s="16" t="s">
        <v>8</v>
      </c>
      <c r="F204" s="17">
        <v>1113.4000000000001</v>
      </c>
      <c r="G204" s="17">
        <v>1060.09078</v>
      </c>
      <c r="H204" s="22">
        <f t="shared" si="4"/>
        <v>95.212033411172982</v>
      </c>
      <c r="I204" s="1"/>
    </row>
    <row r="205" spans="1:9" ht="51" outlineLevel="2" x14ac:dyDescent="0.25">
      <c r="A205" s="7" t="s">
        <v>188</v>
      </c>
      <c r="B205" s="8" t="s">
        <v>187</v>
      </c>
      <c r="C205" s="8" t="s">
        <v>189</v>
      </c>
      <c r="D205" s="8" t="s">
        <v>7</v>
      </c>
      <c r="E205" s="8" t="s">
        <v>8</v>
      </c>
      <c r="F205" s="9">
        <v>1.39998</v>
      </c>
      <c r="G205" s="9">
        <v>1.39998</v>
      </c>
      <c r="H205" s="10">
        <f t="shared" si="4"/>
        <v>100</v>
      </c>
      <c r="I205" s="1"/>
    </row>
    <row r="206" spans="1:9" ht="25.5" outlineLevel="4" x14ac:dyDescent="0.25">
      <c r="A206" s="7" t="s">
        <v>190</v>
      </c>
      <c r="B206" s="8" t="s">
        <v>187</v>
      </c>
      <c r="C206" s="8" t="s">
        <v>189</v>
      </c>
      <c r="D206" s="8" t="s">
        <v>191</v>
      </c>
      <c r="E206" s="8" t="s">
        <v>8</v>
      </c>
      <c r="F206" s="9">
        <v>1.39998</v>
      </c>
      <c r="G206" s="9">
        <v>1.39998</v>
      </c>
      <c r="H206" s="10">
        <f t="shared" si="4"/>
        <v>100</v>
      </c>
      <c r="I206" s="1"/>
    </row>
    <row r="207" spans="1:9" ht="25.5" outlineLevel="7" x14ac:dyDescent="0.25">
      <c r="A207" s="7" t="s">
        <v>192</v>
      </c>
      <c r="B207" s="8" t="s">
        <v>187</v>
      </c>
      <c r="C207" s="8" t="s">
        <v>189</v>
      </c>
      <c r="D207" s="8" t="s">
        <v>193</v>
      </c>
      <c r="E207" s="8" t="s">
        <v>8</v>
      </c>
      <c r="F207" s="9">
        <v>1.39998</v>
      </c>
      <c r="G207" s="9">
        <v>1.39998</v>
      </c>
      <c r="H207" s="10">
        <f t="shared" si="4"/>
        <v>100</v>
      </c>
      <c r="I207" s="1"/>
    </row>
    <row r="208" spans="1:9" outlineLevel="7" x14ac:dyDescent="0.25">
      <c r="A208" s="7" t="s">
        <v>24</v>
      </c>
      <c r="B208" s="8" t="s">
        <v>187</v>
      </c>
      <c r="C208" s="8" t="s">
        <v>189</v>
      </c>
      <c r="D208" s="8" t="s">
        <v>193</v>
      </c>
      <c r="E208" s="8" t="s">
        <v>25</v>
      </c>
      <c r="F208" s="9">
        <v>1.39998</v>
      </c>
      <c r="G208" s="9">
        <v>1.39998</v>
      </c>
      <c r="H208" s="10">
        <f t="shared" si="4"/>
        <v>100</v>
      </c>
      <c r="I208" s="1"/>
    </row>
    <row r="209" spans="1:9" ht="39.75" customHeight="1" outlineLevel="2" x14ac:dyDescent="0.25">
      <c r="A209" s="7" t="s">
        <v>194</v>
      </c>
      <c r="B209" s="8" t="s">
        <v>187</v>
      </c>
      <c r="C209" s="8" t="s">
        <v>195</v>
      </c>
      <c r="D209" s="8" t="s">
        <v>7</v>
      </c>
      <c r="E209" s="8" t="s">
        <v>8</v>
      </c>
      <c r="F209" s="9">
        <v>1112.0000199999999</v>
      </c>
      <c r="G209" s="9">
        <v>1058.6908000000001</v>
      </c>
      <c r="H209" s="10">
        <f t="shared" si="4"/>
        <v>95.206005481906388</v>
      </c>
      <c r="I209" s="1"/>
    </row>
    <row r="210" spans="1:9" ht="38.25" outlineLevel="3" x14ac:dyDescent="0.25">
      <c r="A210" s="7" t="s">
        <v>26</v>
      </c>
      <c r="B210" s="8" t="s">
        <v>187</v>
      </c>
      <c r="C210" s="8" t="s">
        <v>195</v>
      </c>
      <c r="D210" s="8" t="s">
        <v>27</v>
      </c>
      <c r="E210" s="8" t="s">
        <v>8</v>
      </c>
      <c r="F210" s="9">
        <v>1112.0000199999999</v>
      </c>
      <c r="G210" s="9">
        <v>1058.6908000000001</v>
      </c>
      <c r="H210" s="10">
        <f t="shared" si="4"/>
        <v>95.206005481906388</v>
      </c>
      <c r="I210" s="1"/>
    </row>
    <row r="211" spans="1:9" ht="38.25" outlineLevel="4" x14ac:dyDescent="0.25">
      <c r="A211" s="7" t="s">
        <v>196</v>
      </c>
      <c r="B211" s="8" t="s">
        <v>187</v>
      </c>
      <c r="C211" s="8" t="s">
        <v>195</v>
      </c>
      <c r="D211" s="8" t="s">
        <v>197</v>
      </c>
      <c r="E211" s="8" t="s">
        <v>8</v>
      </c>
      <c r="F211" s="9">
        <v>1112.0000199999999</v>
      </c>
      <c r="G211" s="9">
        <v>1058.6908000000001</v>
      </c>
      <c r="H211" s="10">
        <f t="shared" si="4"/>
        <v>95.206005481906388</v>
      </c>
      <c r="I211" s="1"/>
    </row>
    <row r="212" spans="1:9" ht="25.5" outlineLevel="7" x14ac:dyDescent="0.25">
      <c r="A212" s="7" t="s">
        <v>198</v>
      </c>
      <c r="B212" s="8" t="s">
        <v>187</v>
      </c>
      <c r="C212" s="8" t="s">
        <v>195</v>
      </c>
      <c r="D212" s="8" t="s">
        <v>199</v>
      </c>
      <c r="E212" s="8" t="s">
        <v>8</v>
      </c>
      <c r="F212" s="9">
        <v>1112.0000199999999</v>
      </c>
      <c r="G212" s="9">
        <v>1058.6908000000001</v>
      </c>
      <c r="H212" s="10">
        <f t="shared" si="4"/>
        <v>95.206005481906388</v>
      </c>
      <c r="I212" s="1"/>
    </row>
    <row r="213" spans="1:9" ht="76.5" outlineLevel="7" x14ac:dyDescent="0.25">
      <c r="A213" s="7" t="s">
        <v>17</v>
      </c>
      <c r="B213" s="8" t="s">
        <v>187</v>
      </c>
      <c r="C213" s="8" t="s">
        <v>195</v>
      </c>
      <c r="D213" s="8" t="s">
        <v>199</v>
      </c>
      <c r="E213" s="8" t="s">
        <v>18</v>
      </c>
      <c r="F213" s="9">
        <v>1075.0999999999999</v>
      </c>
      <c r="G213" s="9">
        <v>1027.9928600000001</v>
      </c>
      <c r="H213" s="10">
        <f t="shared" si="4"/>
        <v>95.61834806064553</v>
      </c>
      <c r="I213" s="1"/>
    </row>
    <row r="214" spans="1:9" ht="38.25" outlineLevel="7" x14ac:dyDescent="0.25">
      <c r="A214" s="12" t="s">
        <v>19</v>
      </c>
      <c r="B214" s="5" t="s">
        <v>187</v>
      </c>
      <c r="C214" s="5" t="s">
        <v>195</v>
      </c>
      <c r="D214" s="5" t="s">
        <v>199</v>
      </c>
      <c r="E214" s="5" t="s">
        <v>20</v>
      </c>
      <c r="F214" s="6">
        <v>32.800020000000004</v>
      </c>
      <c r="G214" s="6">
        <v>26.696539999999999</v>
      </c>
      <c r="H214" s="13">
        <f t="shared" si="4"/>
        <v>81.391840614731322</v>
      </c>
      <c r="I214" s="1"/>
    </row>
    <row r="215" spans="1:9" ht="15.75" outlineLevel="7" thickBot="1" x14ac:dyDescent="0.3">
      <c r="A215" s="30" t="s">
        <v>24</v>
      </c>
      <c r="B215" s="31" t="s">
        <v>187</v>
      </c>
      <c r="C215" s="31" t="s">
        <v>195</v>
      </c>
      <c r="D215" s="31" t="s">
        <v>199</v>
      </c>
      <c r="E215" s="31" t="s">
        <v>25</v>
      </c>
      <c r="F215" s="32">
        <v>4.0999999999999996</v>
      </c>
      <c r="G215" s="32">
        <v>4.0014000000000003</v>
      </c>
      <c r="H215" s="33">
        <f t="shared" si="4"/>
        <v>97.595121951219539</v>
      </c>
      <c r="I215" s="1"/>
    </row>
    <row r="216" spans="1:9" ht="28.5" x14ac:dyDescent="0.25">
      <c r="A216" s="26" t="s">
        <v>200</v>
      </c>
      <c r="B216" s="27" t="s">
        <v>201</v>
      </c>
      <c r="C216" s="27" t="s">
        <v>6</v>
      </c>
      <c r="D216" s="27" t="s">
        <v>7</v>
      </c>
      <c r="E216" s="27" t="s">
        <v>8</v>
      </c>
      <c r="F216" s="28">
        <v>265352.93599999999</v>
      </c>
      <c r="G216" s="28">
        <v>254705.22124000001</v>
      </c>
      <c r="H216" s="29">
        <f t="shared" si="4"/>
        <v>95.987338628881815</v>
      </c>
      <c r="I216" s="1"/>
    </row>
    <row r="217" spans="1:9" outlineLevel="1" x14ac:dyDescent="0.25">
      <c r="A217" s="7" t="s">
        <v>9</v>
      </c>
      <c r="B217" s="8" t="s">
        <v>201</v>
      </c>
      <c r="C217" s="8" t="s">
        <v>10</v>
      </c>
      <c r="D217" s="8" t="s">
        <v>7</v>
      </c>
      <c r="E217" s="8" t="s">
        <v>8</v>
      </c>
      <c r="F217" s="9">
        <v>64942.789599999996</v>
      </c>
      <c r="G217" s="9">
        <v>62518.623070000001</v>
      </c>
      <c r="H217" s="10">
        <f t="shared" si="4"/>
        <v>96.267227593808201</v>
      </c>
      <c r="I217" s="1"/>
    </row>
    <row r="218" spans="1:9" ht="38.25" outlineLevel="2" x14ac:dyDescent="0.25">
      <c r="A218" s="7" t="s">
        <v>202</v>
      </c>
      <c r="B218" s="8" t="s">
        <v>201</v>
      </c>
      <c r="C218" s="8" t="s">
        <v>203</v>
      </c>
      <c r="D218" s="8" t="s">
        <v>7</v>
      </c>
      <c r="E218" s="8" t="s">
        <v>8</v>
      </c>
      <c r="F218" s="9">
        <v>3530.4690000000001</v>
      </c>
      <c r="G218" s="9">
        <v>3492.1110399999998</v>
      </c>
      <c r="H218" s="10">
        <f t="shared" si="4"/>
        <v>98.913516589438956</v>
      </c>
      <c r="I218" s="1"/>
    </row>
    <row r="219" spans="1:9" ht="25.5" outlineLevel="4" x14ac:dyDescent="0.25">
      <c r="A219" s="7" t="s">
        <v>204</v>
      </c>
      <c r="B219" s="8" t="s">
        <v>201</v>
      </c>
      <c r="C219" s="8" t="s">
        <v>203</v>
      </c>
      <c r="D219" s="8" t="s">
        <v>205</v>
      </c>
      <c r="E219" s="8" t="s">
        <v>8</v>
      </c>
      <c r="F219" s="9">
        <v>3167.4690000000001</v>
      </c>
      <c r="G219" s="9">
        <v>3129.1110399999998</v>
      </c>
      <c r="H219" s="10">
        <f t="shared" si="4"/>
        <v>98.789002828441255</v>
      </c>
      <c r="I219" s="1"/>
    </row>
    <row r="220" spans="1:9" ht="25.5" outlineLevel="7" x14ac:dyDescent="0.25">
      <c r="A220" s="7" t="s">
        <v>206</v>
      </c>
      <c r="B220" s="8" t="s">
        <v>201</v>
      </c>
      <c r="C220" s="8" t="s">
        <v>203</v>
      </c>
      <c r="D220" s="8" t="s">
        <v>207</v>
      </c>
      <c r="E220" s="8" t="s">
        <v>8</v>
      </c>
      <c r="F220" s="9">
        <v>2044.8689999999999</v>
      </c>
      <c r="G220" s="9">
        <v>2006.5110400000001</v>
      </c>
      <c r="H220" s="10">
        <f t="shared" si="4"/>
        <v>98.124184972240286</v>
      </c>
      <c r="I220" s="1"/>
    </row>
    <row r="221" spans="1:9" ht="76.5" outlineLevel="7" x14ac:dyDescent="0.25">
      <c r="A221" s="7" t="s">
        <v>17</v>
      </c>
      <c r="B221" s="8" t="s">
        <v>201</v>
      </c>
      <c r="C221" s="8" t="s">
        <v>203</v>
      </c>
      <c r="D221" s="8" t="s">
        <v>207</v>
      </c>
      <c r="E221" s="8" t="s">
        <v>18</v>
      </c>
      <c r="F221" s="9">
        <v>2044.8689999999999</v>
      </c>
      <c r="G221" s="9">
        <v>2006.5110400000001</v>
      </c>
      <c r="H221" s="10">
        <f t="shared" si="4"/>
        <v>98.124184972240286</v>
      </c>
      <c r="I221" s="1"/>
    </row>
    <row r="222" spans="1:9" ht="38.25" outlineLevel="7" x14ac:dyDescent="0.25">
      <c r="A222" s="7" t="s">
        <v>208</v>
      </c>
      <c r="B222" s="8" t="s">
        <v>201</v>
      </c>
      <c r="C222" s="8" t="s">
        <v>203</v>
      </c>
      <c r="D222" s="8" t="s">
        <v>209</v>
      </c>
      <c r="E222" s="8" t="s">
        <v>8</v>
      </c>
      <c r="F222" s="9">
        <v>1122.5999999999999</v>
      </c>
      <c r="G222" s="9">
        <v>1122.5999999999999</v>
      </c>
      <c r="H222" s="10">
        <f t="shared" si="4"/>
        <v>100</v>
      </c>
      <c r="I222" s="1"/>
    </row>
    <row r="223" spans="1:9" ht="76.5" outlineLevel="7" x14ac:dyDescent="0.25">
      <c r="A223" s="7" t="s">
        <v>17</v>
      </c>
      <c r="B223" s="8" t="s">
        <v>201</v>
      </c>
      <c r="C223" s="8" t="s">
        <v>203</v>
      </c>
      <c r="D223" s="8" t="s">
        <v>209</v>
      </c>
      <c r="E223" s="8" t="s">
        <v>18</v>
      </c>
      <c r="F223" s="9">
        <v>1122.5999999999999</v>
      </c>
      <c r="G223" s="9">
        <v>1122.5999999999999</v>
      </c>
      <c r="H223" s="10">
        <f t="shared" si="4"/>
        <v>100</v>
      </c>
      <c r="I223" s="1"/>
    </row>
    <row r="224" spans="1:9" ht="25.5" outlineLevel="4" x14ac:dyDescent="0.25">
      <c r="A224" s="7" t="s">
        <v>28</v>
      </c>
      <c r="B224" s="8" t="s">
        <v>201</v>
      </c>
      <c r="C224" s="8" t="s">
        <v>203</v>
      </c>
      <c r="D224" s="8" t="s">
        <v>29</v>
      </c>
      <c r="E224" s="8" t="s">
        <v>8</v>
      </c>
      <c r="F224" s="9">
        <v>363</v>
      </c>
      <c r="G224" s="9">
        <v>363</v>
      </c>
      <c r="H224" s="10">
        <f t="shared" si="4"/>
        <v>100</v>
      </c>
      <c r="I224" s="1"/>
    </row>
    <row r="225" spans="1:9" ht="39.75" customHeight="1" outlineLevel="7" x14ac:dyDescent="0.25">
      <c r="A225" s="7" t="s">
        <v>30</v>
      </c>
      <c r="B225" s="8" t="s">
        <v>201</v>
      </c>
      <c r="C225" s="8" t="s">
        <v>203</v>
      </c>
      <c r="D225" s="8" t="s">
        <v>31</v>
      </c>
      <c r="E225" s="8" t="s">
        <v>8</v>
      </c>
      <c r="F225" s="9">
        <v>363</v>
      </c>
      <c r="G225" s="9">
        <v>363</v>
      </c>
      <c r="H225" s="10">
        <f t="shared" si="4"/>
        <v>100</v>
      </c>
      <c r="I225" s="1"/>
    </row>
    <row r="226" spans="1:9" ht="76.5" outlineLevel="7" x14ac:dyDescent="0.25">
      <c r="A226" s="7" t="s">
        <v>17</v>
      </c>
      <c r="B226" s="8" t="s">
        <v>201</v>
      </c>
      <c r="C226" s="8" t="s">
        <v>203</v>
      </c>
      <c r="D226" s="8" t="s">
        <v>31</v>
      </c>
      <c r="E226" s="8" t="s">
        <v>18</v>
      </c>
      <c r="F226" s="9">
        <v>363</v>
      </c>
      <c r="G226" s="9">
        <v>363</v>
      </c>
      <c r="H226" s="10">
        <f t="shared" si="4"/>
        <v>100</v>
      </c>
      <c r="I226" s="1"/>
    </row>
    <row r="227" spans="1:9" ht="54" customHeight="1" outlineLevel="2" x14ac:dyDescent="0.25">
      <c r="A227" s="7" t="s">
        <v>11</v>
      </c>
      <c r="B227" s="8" t="s">
        <v>201</v>
      </c>
      <c r="C227" s="8" t="s">
        <v>12</v>
      </c>
      <c r="D227" s="8" t="s">
        <v>7</v>
      </c>
      <c r="E227" s="8" t="s">
        <v>8</v>
      </c>
      <c r="F227" s="9">
        <v>33719.267</v>
      </c>
      <c r="G227" s="9">
        <v>31631.720959999999</v>
      </c>
      <c r="H227" s="10">
        <f t="shared" si="4"/>
        <v>93.809040866754316</v>
      </c>
      <c r="I227" s="1"/>
    </row>
    <row r="228" spans="1:9" ht="25.5" outlineLevel="4" x14ac:dyDescent="0.25">
      <c r="A228" s="7" t="s">
        <v>204</v>
      </c>
      <c r="B228" s="8" t="s">
        <v>201</v>
      </c>
      <c r="C228" s="8" t="s">
        <v>12</v>
      </c>
      <c r="D228" s="8" t="s">
        <v>205</v>
      </c>
      <c r="E228" s="8" t="s">
        <v>8</v>
      </c>
      <c r="F228" s="9">
        <v>32409.530999999999</v>
      </c>
      <c r="G228" s="9">
        <v>30321.984960000002</v>
      </c>
      <c r="H228" s="10">
        <f t="shared" ref="H228:H269" si="5">G228/F228*100</f>
        <v>93.558851437868711</v>
      </c>
      <c r="I228" s="1"/>
    </row>
    <row r="229" spans="1:9" ht="51" outlineLevel="7" x14ac:dyDescent="0.25">
      <c r="A229" s="7" t="s">
        <v>210</v>
      </c>
      <c r="B229" s="8" t="s">
        <v>201</v>
      </c>
      <c r="C229" s="8" t="s">
        <v>12</v>
      </c>
      <c r="D229" s="8" t="s">
        <v>211</v>
      </c>
      <c r="E229" s="8" t="s">
        <v>8</v>
      </c>
      <c r="F229" s="9">
        <v>21205.631000000001</v>
      </c>
      <c r="G229" s="9">
        <v>19118.085360000001</v>
      </c>
      <c r="H229" s="10">
        <f t="shared" si="5"/>
        <v>90.155701379506226</v>
      </c>
      <c r="I229" s="1"/>
    </row>
    <row r="230" spans="1:9" ht="76.5" outlineLevel="7" x14ac:dyDescent="0.25">
      <c r="A230" s="7" t="s">
        <v>17</v>
      </c>
      <c r="B230" s="8" t="s">
        <v>201</v>
      </c>
      <c r="C230" s="8" t="s">
        <v>12</v>
      </c>
      <c r="D230" s="8" t="s">
        <v>211</v>
      </c>
      <c r="E230" s="8" t="s">
        <v>18</v>
      </c>
      <c r="F230" s="9">
        <v>15829.831</v>
      </c>
      <c r="G230" s="9">
        <v>15158.51727</v>
      </c>
      <c r="H230" s="10">
        <f t="shared" si="5"/>
        <v>95.759185742412541</v>
      </c>
      <c r="I230" s="1"/>
    </row>
    <row r="231" spans="1:9" ht="38.25" outlineLevel="7" x14ac:dyDescent="0.25">
      <c r="A231" s="7" t="s">
        <v>19</v>
      </c>
      <c r="B231" s="8" t="s">
        <v>201</v>
      </c>
      <c r="C231" s="8" t="s">
        <v>12</v>
      </c>
      <c r="D231" s="8" t="s">
        <v>211</v>
      </c>
      <c r="E231" s="8" t="s">
        <v>20</v>
      </c>
      <c r="F231" s="9">
        <v>5308.8</v>
      </c>
      <c r="G231" s="9">
        <v>3897.75351</v>
      </c>
      <c r="H231" s="10">
        <f t="shared" si="5"/>
        <v>73.420613132911399</v>
      </c>
      <c r="I231" s="1"/>
    </row>
    <row r="232" spans="1:9" outlineLevel="7" x14ac:dyDescent="0.25">
      <c r="A232" s="7" t="s">
        <v>24</v>
      </c>
      <c r="B232" s="8" t="s">
        <v>201</v>
      </c>
      <c r="C232" s="8" t="s">
        <v>12</v>
      </c>
      <c r="D232" s="8" t="s">
        <v>211</v>
      </c>
      <c r="E232" s="8" t="s">
        <v>25</v>
      </c>
      <c r="F232" s="9">
        <v>67</v>
      </c>
      <c r="G232" s="9">
        <v>61.814579999999999</v>
      </c>
      <c r="H232" s="10">
        <f t="shared" si="5"/>
        <v>92.260567164179108</v>
      </c>
      <c r="I232" s="1"/>
    </row>
    <row r="233" spans="1:9" ht="51" outlineLevel="7" x14ac:dyDescent="0.25">
      <c r="A233" s="7" t="s">
        <v>212</v>
      </c>
      <c r="B233" s="8" t="s">
        <v>201</v>
      </c>
      <c r="C233" s="8" t="s">
        <v>12</v>
      </c>
      <c r="D233" s="8" t="s">
        <v>213</v>
      </c>
      <c r="E233" s="8" t="s">
        <v>8</v>
      </c>
      <c r="F233" s="9">
        <v>509.7</v>
      </c>
      <c r="G233" s="9">
        <v>509.69959999999998</v>
      </c>
      <c r="H233" s="10">
        <f t="shared" si="5"/>
        <v>99.999921522464192</v>
      </c>
      <c r="I233" s="1"/>
    </row>
    <row r="234" spans="1:9" ht="76.5" outlineLevel="7" x14ac:dyDescent="0.25">
      <c r="A234" s="7" t="s">
        <v>17</v>
      </c>
      <c r="B234" s="8" t="s">
        <v>201</v>
      </c>
      <c r="C234" s="8" t="s">
        <v>12</v>
      </c>
      <c r="D234" s="8" t="s">
        <v>213</v>
      </c>
      <c r="E234" s="8" t="s">
        <v>18</v>
      </c>
      <c r="F234" s="9">
        <v>328.95326</v>
      </c>
      <c r="G234" s="9">
        <v>328.95326</v>
      </c>
      <c r="H234" s="10">
        <f t="shared" si="5"/>
        <v>100</v>
      </c>
      <c r="I234" s="1"/>
    </row>
    <row r="235" spans="1:9" ht="38.25" outlineLevel="7" x14ac:dyDescent="0.25">
      <c r="A235" s="7" t="s">
        <v>19</v>
      </c>
      <c r="B235" s="8" t="s">
        <v>201</v>
      </c>
      <c r="C235" s="8" t="s">
        <v>12</v>
      </c>
      <c r="D235" s="8" t="s">
        <v>213</v>
      </c>
      <c r="E235" s="8" t="s">
        <v>20</v>
      </c>
      <c r="F235" s="9">
        <v>180.74673999999999</v>
      </c>
      <c r="G235" s="9">
        <v>180.74634</v>
      </c>
      <c r="H235" s="10">
        <f t="shared" si="5"/>
        <v>99.999778695870262</v>
      </c>
      <c r="I235" s="1"/>
    </row>
    <row r="236" spans="1:9" ht="89.25" outlineLevel="7" x14ac:dyDescent="0.25">
      <c r="A236" s="7" t="s">
        <v>214</v>
      </c>
      <c r="B236" s="8" t="s">
        <v>201</v>
      </c>
      <c r="C236" s="8" t="s">
        <v>12</v>
      </c>
      <c r="D236" s="8" t="s">
        <v>215</v>
      </c>
      <c r="E236" s="8" t="s">
        <v>8</v>
      </c>
      <c r="F236" s="9">
        <v>556</v>
      </c>
      <c r="G236" s="9">
        <v>556</v>
      </c>
      <c r="H236" s="10">
        <f t="shared" si="5"/>
        <v>100</v>
      </c>
      <c r="I236" s="1"/>
    </row>
    <row r="237" spans="1:9" ht="76.5" outlineLevel="7" x14ac:dyDescent="0.25">
      <c r="A237" s="7" t="s">
        <v>17</v>
      </c>
      <c r="B237" s="8" t="s">
        <v>201</v>
      </c>
      <c r="C237" s="8" t="s">
        <v>12</v>
      </c>
      <c r="D237" s="8" t="s">
        <v>215</v>
      </c>
      <c r="E237" s="8" t="s">
        <v>18</v>
      </c>
      <c r="F237" s="9">
        <v>488.62799999999999</v>
      </c>
      <c r="G237" s="9">
        <v>488.62799999999999</v>
      </c>
      <c r="H237" s="10">
        <f t="shared" si="5"/>
        <v>100</v>
      </c>
      <c r="I237" s="1"/>
    </row>
    <row r="238" spans="1:9" ht="38.25" outlineLevel="7" x14ac:dyDescent="0.25">
      <c r="A238" s="7" t="s">
        <v>19</v>
      </c>
      <c r="B238" s="8" t="s">
        <v>201</v>
      </c>
      <c r="C238" s="8" t="s">
        <v>12</v>
      </c>
      <c r="D238" s="8" t="s">
        <v>215</v>
      </c>
      <c r="E238" s="8" t="s">
        <v>20</v>
      </c>
      <c r="F238" s="9">
        <v>67.372</v>
      </c>
      <c r="G238" s="9">
        <v>67.372</v>
      </c>
      <c r="H238" s="10">
        <f t="shared" si="5"/>
        <v>100</v>
      </c>
      <c r="I238" s="1"/>
    </row>
    <row r="239" spans="1:9" ht="63.75" outlineLevel="7" x14ac:dyDescent="0.25">
      <c r="A239" s="7" t="s">
        <v>216</v>
      </c>
      <c r="B239" s="8" t="s">
        <v>201</v>
      </c>
      <c r="C239" s="8" t="s">
        <v>12</v>
      </c>
      <c r="D239" s="8" t="s">
        <v>217</v>
      </c>
      <c r="E239" s="8" t="s">
        <v>8</v>
      </c>
      <c r="F239" s="9">
        <v>667.9</v>
      </c>
      <c r="G239" s="9">
        <v>667.9</v>
      </c>
      <c r="H239" s="10">
        <f t="shared" si="5"/>
        <v>100</v>
      </c>
      <c r="I239" s="1"/>
    </row>
    <row r="240" spans="1:9" ht="76.5" outlineLevel="7" x14ac:dyDescent="0.25">
      <c r="A240" s="7" t="s">
        <v>17</v>
      </c>
      <c r="B240" s="8" t="s">
        <v>201</v>
      </c>
      <c r="C240" s="8" t="s">
        <v>12</v>
      </c>
      <c r="D240" s="8" t="s">
        <v>217</v>
      </c>
      <c r="E240" s="8" t="s">
        <v>18</v>
      </c>
      <c r="F240" s="9">
        <v>658.47586999999999</v>
      </c>
      <c r="G240" s="9">
        <v>658.47586999999999</v>
      </c>
      <c r="H240" s="10">
        <f t="shared" si="5"/>
        <v>100</v>
      </c>
      <c r="I240" s="1"/>
    </row>
    <row r="241" spans="1:9" ht="38.25" outlineLevel="7" x14ac:dyDescent="0.25">
      <c r="A241" s="7" t="s">
        <v>19</v>
      </c>
      <c r="B241" s="8" t="s">
        <v>201</v>
      </c>
      <c r="C241" s="8" t="s">
        <v>12</v>
      </c>
      <c r="D241" s="8" t="s">
        <v>217</v>
      </c>
      <c r="E241" s="8" t="s">
        <v>20</v>
      </c>
      <c r="F241" s="9">
        <v>9.4241299999999999</v>
      </c>
      <c r="G241" s="9">
        <v>9.4241299999999999</v>
      </c>
      <c r="H241" s="10">
        <f t="shared" si="5"/>
        <v>100</v>
      </c>
      <c r="I241" s="1"/>
    </row>
    <row r="242" spans="1:9" ht="25.5" outlineLevel="7" x14ac:dyDescent="0.25">
      <c r="A242" s="7" t="s">
        <v>52</v>
      </c>
      <c r="B242" s="8" t="s">
        <v>201</v>
      </c>
      <c r="C242" s="8" t="s">
        <v>12</v>
      </c>
      <c r="D242" s="8" t="s">
        <v>218</v>
      </c>
      <c r="E242" s="8" t="s">
        <v>8</v>
      </c>
      <c r="F242" s="9">
        <v>9470.2999999999993</v>
      </c>
      <c r="G242" s="9">
        <v>9470.2999999999993</v>
      </c>
      <c r="H242" s="10">
        <f t="shared" si="5"/>
        <v>100</v>
      </c>
      <c r="I242" s="1"/>
    </row>
    <row r="243" spans="1:9" ht="76.5" outlineLevel="7" x14ac:dyDescent="0.25">
      <c r="A243" s="7" t="s">
        <v>17</v>
      </c>
      <c r="B243" s="8" t="s">
        <v>201</v>
      </c>
      <c r="C243" s="8" t="s">
        <v>12</v>
      </c>
      <c r="D243" s="8" t="s">
        <v>218</v>
      </c>
      <c r="E243" s="8" t="s">
        <v>18</v>
      </c>
      <c r="F243" s="9">
        <v>9470.2999999999993</v>
      </c>
      <c r="G243" s="9">
        <v>9470.2999999999993</v>
      </c>
      <c r="H243" s="10">
        <f t="shared" si="5"/>
        <v>100</v>
      </c>
      <c r="I243" s="1"/>
    </row>
    <row r="244" spans="1:9" ht="25.5" outlineLevel="4" x14ac:dyDescent="0.25">
      <c r="A244" s="7" t="s">
        <v>28</v>
      </c>
      <c r="B244" s="8" t="s">
        <v>201</v>
      </c>
      <c r="C244" s="8" t="s">
        <v>12</v>
      </c>
      <c r="D244" s="8" t="s">
        <v>29</v>
      </c>
      <c r="E244" s="8" t="s">
        <v>8</v>
      </c>
      <c r="F244" s="9">
        <v>1309.7360000000001</v>
      </c>
      <c r="G244" s="9">
        <v>1309.7360000000001</v>
      </c>
      <c r="H244" s="10">
        <f t="shared" si="5"/>
        <v>100</v>
      </c>
      <c r="I244" s="1"/>
    </row>
    <row r="245" spans="1:9" ht="39.75" customHeight="1" outlineLevel="7" x14ac:dyDescent="0.25">
      <c r="A245" s="7" t="s">
        <v>30</v>
      </c>
      <c r="B245" s="8" t="s">
        <v>201</v>
      </c>
      <c r="C245" s="8" t="s">
        <v>12</v>
      </c>
      <c r="D245" s="8" t="s">
        <v>31</v>
      </c>
      <c r="E245" s="8" t="s">
        <v>8</v>
      </c>
      <c r="F245" s="9">
        <v>1309.7360000000001</v>
      </c>
      <c r="G245" s="9">
        <v>1309.7360000000001</v>
      </c>
      <c r="H245" s="10">
        <f t="shared" si="5"/>
        <v>100</v>
      </c>
      <c r="I245" s="1"/>
    </row>
    <row r="246" spans="1:9" ht="76.5" outlineLevel="7" x14ac:dyDescent="0.25">
      <c r="A246" s="7" t="s">
        <v>17</v>
      </c>
      <c r="B246" s="8" t="s">
        <v>201</v>
      </c>
      <c r="C246" s="8" t="s">
        <v>12</v>
      </c>
      <c r="D246" s="8" t="s">
        <v>31</v>
      </c>
      <c r="E246" s="8" t="s">
        <v>18</v>
      </c>
      <c r="F246" s="9">
        <v>1309.7360000000001</v>
      </c>
      <c r="G246" s="9">
        <v>1309.7360000000001</v>
      </c>
      <c r="H246" s="10">
        <f t="shared" si="5"/>
        <v>100</v>
      </c>
      <c r="I246" s="1"/>
    </row>
    <row r="247" spans="1:9" ht="15.75" outlineLevel="2" thickBot="1" x14ac:dyDescent="0.3">
      <c r="A247" s="7" t="s">
        <v>219</v>
      </c>
      <c r="B247" s="8" t="s">
        <v>201</v>
      </c>
      <c r="C247" s="8" t="s">
        <v>220</v>
      </c>
      <c r="D247" s="8" t="s">
        <v>7</v>
      </c>
      <c r="E247" s="8" t="s">
        <v>8</v>
      </c>
      <c r="F247" s="9">
        <v>3.44</v>
      </c>
      <c r="G247" s="9">
        <v>3.44</v>
      </c>
      <c r="H247" s="10">
        <f t="shared" si="5"/>
        <v>100</v>
      </c>
      <c r="I247" s="1"/>
    </row>
    <row r="248" spans="1:9" ht="64.5" outlineLevel="4" thickBot="1" x14ac:dyDescent="0.3">
      <c r="A248" s="4" t="s">
        <v>387</v>
      </c>
      <c r="B248" s="8" t="s">
        <v>201</v>
      </c>
      <c r="C248" s="8" t="s">
        <v>220</v>
      </c>
      <c r="D248" s="8" t="s">
        <v>221</v>
      </c>
      <c r="E248" s="8" t="s">
        <v>8</v>
      </c>
      <c r="F248" s="9">
        <v>3.44</v>
      </c>
      <c r="G248" s="9">
        <v>3.44</v>
      </c>
      <c r="H248" s="10">
        <f t="shared" si="5"/>
        <v>100</v>
      </c>
      <c r="I248" s="1"/>
    </row>
    <row r="249" spans="1:9" ht="63.75" outlineLevel="7" x14ac:dyDescent="0.25">
      <c r="A249" s="7" t="s">
        <v>222</v>
      </c>
      <c r="B249" s="8" t="s">
        <v>201</v>
      </c>
      <c r="C249" s="8" t="s">
        <v>220</v>
      </c>
      <c r="D249" s="8" t="s">
        <v>223</v>
      </c>
      <c r="E249" s="8" t="s">
        <v>8</v>
      </c>
      <c r="F249" s="9">
        <v>3.44</v>
      </c>
      <c r="G249" s="9">
        <v>3.44</v>
      </c>
      <c r="H249" s="10">
        <f t="shared" si="5"/>
        <v>100</v>
      </c>
      <c r="I249" s="1"/>
    </row>
    <row r="250" spans="1:9" ht="38.25" outlineLevel="7" x14ac:dyDescent="0.25">
      <c r="A250" s="7" t="s">
        <v>19</v>
      </c>
      <c r="B250" s="8" t="s">
        <v>201</v>
      </c>
      <c r="C250" s="8" t="s">
        <v>220</v>
      </c>
      <c r="D250" s="8" t="s">
        <v>223</v>
      </c>
      <c r="E250" s="8" t="s">
        <v>20</v>
      </c>
      <c r="F250" s="9">
        <v>3.44</v>
      </c>
      <c r="G250" s="9">
        <v>3.44</v>
      </c>
      <c r="H250" s="10">
        <f t="shared" si="5"/>
        <v>100</v>
      </c>
      <c r="I250" s="1"/>
    </row>
    <row r="251" spans="1:9" outlineLevel="2" x14ac:dyDescent="0.25">
      <c r="A251" s="7" t="s">
        <v>224</v>
      </c>
      <c r="B251" s="8" t="s">
        <v>201</v>
      </c>
      <c r="C251" s="8" t="s">
        <v>225</v>
      </c>
      <c r="D251" s="8" t="s">
        <v>7</v>
      </c>
      <c r="E251" s="8" t="s">
        <v>8</v>
      </c>
      <c r="F251" s="9">
        <v>1.1000000000000001</v>
      </c>
      <c r="G251" s="9">
        <v>0</v>
      </c>
      <c r="H251" s="10">
        <f t="shared" si="5"/>
        <v>0</v>
      </c>
      <c r="I251" s="1"/>
    </row>
    <row r="252" spans="1:9" ht="51" outlineLevel="4" x14ac:dyDescent="0.25">
      <c r="A252" s="7" t="s">
        <v>54</v>
      </c>
      <c r="B252" s="8" t="s">
        <v>201</v>
      </c>
      <c r="C252" s="8" t="s">
        <v>225</v>
      </c>
      <c r="D252" s="8" t="s">
        <v>55</v>
      </c>
      <c r="E252" s="8" t="s">
        <v>8</v>
      </c>
      <c r="F252" s="9">
        <v>1.1000000000000001</v>
      </c>
      <c r="G252" s="9">
        <v>0</v>
      </c>
      <c r="H252" s="10">
        <f t="shared" si="5"/>
        <v>0</v>
      </c>
      <c r="I252" s="1"/>
    </row>
    <row r="253" spans="1:9" ht="25.5" outlineLevel="7" x14ac:dyDescent="0.25">
      <c r="A253" s="7" t="s">
        <v>82</v>
      </c>
      <c r="B253" s="8" t="s">
        <v>201</v>
      </c>
      <c r="C253" s="8" t="s">
        <v>225</v>
      </c>
      <c r="D253" s="8" t="s">
        <v>83</v>
      </c>
      <c r="E253" s="8" t="s">
        <v>8</v>
      </c>
      <c r="F253" s="9">
        <v>1.1000000000000001</v>
      </c>
      <c r="G253" s="9">
        <v>0</v>
      </c>
      <c r="H253" s="10">
        <f t="shared" si="5"/>
        <v>0</v>
      </c>
      <c r="I253" s="1"/>
    </row>
    <row r="254" spans="1:9" outlineLevel="7" x14ac:dyDescent="0.25">
      <c r="A254" s="7" t="s">
        <v>24</v>
      </c>
      <c r="B254" s="8" t="s">
        <v>201</v>
      </c>
      <c r="C254" s="8" t="s">
        <v>225</v>
      </c>
      <c r="D254" s="8" t="s">
        <v>83</v>
      </c>
      <c r="E254" s="8" t="s">
        <v>25</v>
      </c>
      <c r="F254" s="9">
        <v>1.1000000000000001</v>
      </c>
      <c r="G254" s="9">
        <v>0</v>
      </c>
      <c r="H254" s="10">
        <f t="shared" si="5"/>
        <v>0</v>
      </c>
      <c r="I254" s="1"/>
    </row>
    <row r="255" spans="1:9" outlineLevel="2" x14ac:dyDescent="0.25">
      <c r="A255" s="7" t="s">
        <v>142</v>
      </c>
      <c r="B255" s="8" t="s">
        <v>201</v>
      </c>
      <c r="C255" s="8" t="s">
        <v>143</v>
      </c>
      <c r="D255" s="8" t="s">
        <v>7</v>
      </c>
      <c r="E255" s="8" t="s">
        <v>8</v>
      </c>
      <c r="F255" s="9">
        <v>27688.513599999998</v>
      </c>
      <c r="G255" s="9">
        <v>27391.351070000001</v>
      </c>
      <c r="H255" s="10">
        <f t="shared" si="5"/>
        <v>98.926766043519223</v>
      </c>
      <c r="I255" s="1"/>
    </row>
    <row r="256" spans="1:9" ht="38.25" outlineLevel="4" x14ac:dyDescent="0.25">
      <c r="A256" s="7" t="s">
        <v>156</v>
      </c>
      <c r="B256" s="8" t="s">
        <v>201</v>
      </c>
      <c r="C256" s="8" t="s">
        <v>143</v>
      </c>
      <c r="D256" s="8" t="s">
        <v>157</v>
      </c>
      <c r="E256" s="8" t="s">
        <v>8</v>
      </c>
      <c r="F256" s="9">
        <v>128.5</v>
      </c>
      <c r="G256" s="9">
        <v>122.69</v>
      </c>
      <c r="H256" s="10">
        <f t="shared" si="5"/>
        <v>95.478599221789878</v>
      </c>
      <c r="I256" s="1"/>
    </row>
    <row r="257" spans="1:9" ht="25.5" outlineLevel="7" x14ac:dyDescent="0.25">
      <c r="A257" s="7" t="s">
        <v>226</v>
      </c>
      <c r="B257" s="8" t="s">
        <v>201</v>
      </c>
      <c r="C257" s="8" t="s">
        <v>143</v>
      </c>
      <c r="D257" s="8" t="s">
        <v>227</v>
      </c>
      <c r="E257" s="8" t="s">
        <v>8</v>
      </c>
      <c r="F257" s="9">
        <v>8.5</v>
      </c>
      <c r="G257" s="9">
        <v>2.69</v>
      </c>
      <c r="H257" s="10">
        <f t="shared" si="5"/>
        <v>31.647058823529413</v>
      </c>
      <c r="I257" s="1"/>
    </row>
    <row r="258" spans="1:9" ht="38.25" outlineLevel="7" x14ac:dyDescent="0.25">
      <c r="A258" s="7" t="s">
        <v>19</v>
      </c>
      <c r="B258" s="8" t="s">
        <v>201</v>
      </c>
      <c r="C258" s="8" t="s">
        <v>143</v>
      </c>
      <c r="D258" s="8" t="s">
        <v>227</v>
      </c>
      <c r="E258" s="8" t="s">
        <v>20</v>
      </c>
      <c r="F258" s="9">
        <v>8.5</v>
      </c>
      <c r="G258" s="9">
        <v>2.69</v>
      </c>
      <c r="H258" s="10">
        <f t="shared" si="5"/>
        <v>31.647058823529413</v>
      </c>
      <c r="I258" s="1"/>
    </row>
    <row r="259" spans="1:9" ht="25.5" outlineLevel="7" x14ac:dyDescent="0.25">
      <c r="A259" s="7" t="s">
        <v>228</v>
      </c>
      <c r="B259" s="8" t="s">
        <v>201</v>
      </c>
      <c r="C259" s="8" t="s">
        <v>143</v>
      </c>
      <c r="D259" s="8" t="s">
        <v>229</v>
      </c>
      <c r="E259" s="8" t="s">
        <v>8</v>
      </c>
      <c r="F259" s="9">
        <v>120</v>
      </c>
      <c r="G259" s="9">
        <v>120</v>
      </c>
      <c r="H259" s="10">
        <f t="shared" si="5"/>
        <v>100</v>
      </c>
      <c r="I259" s="1"/>
    </row>
    <row r="260" spans="1:9" ht="38.25" outlineLevel="7" x14ac:dyDescent="0.25">
      <c r="A260" s="7" t="s">
        <v>19</v>
      </c>
      <c r="B260" s="8" t="s">
        <v>201</v>
      </c>
      <c r="C260" s="8" t="s">
        <v>143</v>
      </c>
      <c r="D260" s="8" t="s">
        <v>229</v>
      </c>
      <c r="E260" s="8" t="s">
        <v>20</v>
      </c>
      <c r="F260" s="9">
        <v>120</v>
      </c>
      <c r="G260" s="9">
        <v>120</v>
      </c>
      <c r="H260" s="10">
        <f t="shared" si="5"/>
        <v>100</v>
      </c>
      <c r="I260" s="1"/>
    </row>
    <row r="261" spans="1:9" ht="51" outlineLevel="4" x14ac:dyDescent="0.25">
      <c r="A261" s="7" t="s">
        <v>230</v>
      </c>
      <c r="B261" s="8" t="s">
        <v>201</v>
      </c>
      <c r="C261" s="8" t="s">
        <v>143</v>
      </c>
      <c r="D261" s="8" t="s">
        <v>231</v>
      </c>
      <c r="E261" s="8" t="s">
        <v>8</v>
      </c>
      <c r="F261" s="9">
        <v>1721.9726000000001</v>
      </c>
      <c r="G261" s="9">
        <v>1605.1468</v>
      </c>
      <c r="H261" s="10">
        <f t="shared" si="5"/>
        <v>93.215583105097025</v>
      </c>
      <c r="I261" s="1"/>
    </row>
    <row r="262" spans="1:9" ht="25.5" outlineLevel="7" x14ac:dyDescent="0.25">
      <c r="A262" s="7" t="s">
        <v>232</v>
      </c>
      <c r="B262" s="8" t="s">
        <v>201</v>
      </c>
      <c r="C262" s="8" t="s">
        <v>143</v>
      </c>
      <c r="D262" s="8" t="s">
        <v>233</v>
      </c>
      <c r="E262" s="8" t="s">
        <v>8</v>
      </c>
      <c r="F262" s="9">
        <v>1721.9726000000001</v>
      </c>
      <c r="G262" s="9">
        <v>1605.1468</v>
      </c>
      <c r="H262" s="10">
        <f t="shared" si="5"/>
        <v>93.215583105097025</v>
      </c>
      <c r="I262" s="1"/>
    </row>
    <row r="263" spans="1:9" ht="38.25" outlineLevel="7" x14ac:dyDescent="0.25">
      <c r="A263" s="7" t="s">
        <v>19</v>
      </c>
      <c r="B263" s="8" t="s">
        <v>201</v>
      </c>
      <c r="C263" s="8" t="s">
        <v>143</v>
      </c>
      <c r="D263" s="8" t="s">
        <v>233</v>
      </c>
      <c r="E263" s="8" t="s">
        <v>20</v>
      </c>
      <c r="F263" s="9">
        <v>1313.9726000000001</v>
      </c>
      <c r="G263" s="9">
        <v>1235.7478000000001</v>
      </c>
      <c r="H263" s="10">
        <f t="shared" si="5"/>
        <v>94.046694733208298</v>
      </c>
      <c r="I263" s="1"/>
    </row>
    <row r="264" spans="1:9" ht="38.25" outlineLevel="7" x14ac:dyDescent="0.25">
      <c r="A264" s="7" t="s">
        <v>234</v>
      </c>
      <c r="B264" s="8" t="s">
        <v>201</v>
      </c>
      <c r="C264" s="8" t="s">
        <v>143</v>
      </c>
      <c r="D264" s="8" t="s">
        <v>233</v>
      </c>
      <c r="E264" s="8" t="s">
        <v>235</v>
      </c>
      <c r="F264" s="9">
        <v>250</v>
      </c>
      <c r="G264" s="9">
        <v>250</v>
      </c>
      <c r="H264" s="10">
        <f t="shared" si="5"/>
        <v>100</v>
      </c>
      <c r="I264" s="1"/>
    </row>
    <row r="265" spans="1:9" outlineLevel="7" x14ac:dyDescent="0.25">
      <c r="A265" s="7" t="s">
        <v>24</v>
      </c>
      <c r="B265" s="8" t="s">
        <v>201</v>
      </c>
      <c r="C265" s="8" t="s">
        <v>143</v>
      </c>
      <c r="D265" s="8" t="s">
        <v>233</v>
      </c>
      <c r="E265" s="8" t="s">
        <v>25</v>
      </c>
      <c r="F265" s="9">
        <v>158</v>
      </c>
      <c r="G265" s="9">
        <v>119.399</v>
      </c>
      <c r="H265" s="10">
        <f t="shared" si="5"/>
        <v>75.568987341772157</v>
      </c>
      <c r="I265" s="1"/>
    </row>
    <row r="266" spans="1:9" ht="51" outlineLevel="4" x14ac:dyDescent="0.25">
      <c r="A266" s="7" t="s">
        <v>134</v>
      </c>
      <c r="B266" s="8" t="s">
        <v>201</v>
      </c>
      <c r="C266" s="8" t="s">
        <v>143</v>
      </c>
      <c r="D266" s="8" t="s">
        <v>135</v>
      </c>
      <c r="E266" s="8" t="s">
        <v>8</v>
      </c>
      <c r="F266" s="9">
        <v>106.2</v>
      </c>
      <c r="G266" s="9">
        <v>100.61942999999999</v>
      </c>
      <c r="H266" s="10">
        <f t="shared" si="5"/>
        <v>94.745225988700554</v>
      </c>
      <c r="I266" s="1"/>
    </row>
    <row r="267" spans="1:9" ht="38.25" outlineLevel="7" x14ac:dyDescent="0.25">
      <c r="A267" s="7" t="s">
        <v>236</v>
      </c>
      <c r="B267" s="8" t="s">
        <v>201</v>
      </c>
      <c r="C267" s="8" t="s">
        <v>143</v>
      </c>
      <c r="D267" s="8" t="s">
        <v>237</v>
      </c>
      <c r="E267" s="8" t="s">
        <v>8</v>
      </c>
      <c r="F267" s="9">
        <v>106.2</v>
      </c>
      <c r="G267" s="9">
        <v>100.61942999999999</v>
      </c>
      <c r="H267" s="10">
        <f t="shared" si="5"/>
        <v>94.745225988700554</v>
      </c>
      <c r="I267" s="1"/>
    </row>
    <row r="268" spans="1:9" outlineLevel="7" x14ac:dyDescent="0.25">
      <c r="A268" s="7" t="s">
        <v>24</v>
      </c>
      <c r="B268" s="8" t="s">
        <v>201</v>
      </c>
      <c r="C268" s="8" t="s">
        <v>143</v>
      </c>
      <c r="D268" s="8" t="s">
        <v>237</v>
      </c>
      <c r="E268" s="8" t="s">
        <v>25</v>
      </c>
      <c r="F268" s="9">
        <v>106.2</v>
      </c>
      <c r="G268" s="9">
        <v>100.61942999999999</v>
      </c>
      <c r="H268" s="10">
        <f t="shared" si="5"/>
        <v>94.745225988700554</v>
      </c>
      <c r="I268" s="1"/>
    </row>
    <row r="269" spans="1:9" ht="51" outlineLevel="4" x14ac:dyDescent="0.25">
      <c r="A269" s="7" t="s">
        <v>54</v>
      </c>
      <c r="B269" s="8" t="s">
        <v>201</v>
      </c>
      <c r="C269" s="8" t="s">
        <v>143</v>
      </c>
      <c r="D269" s="8" t="s">
        <v>55</v>
      </c>
      <c r="E269" s="8" t="s">
        <v>8</v>
      </c>
      <c r="F269" s="9">
        <v>286.8</v>
      </c>
      <c r="G269" s="9">
        <v>272.24900000000002</v>
      </c>
      <c r="H269" s="10">
        <f t="shared" si="5"/>
        <v>94.926429567642955</v>
      </c>
      <c r="I269" s="1"/>
    </row>
    <row r="270" spans="1:9" ht="14.25" customHeight="1" outlineLevel="7" x14ac:dyDescent="0.25">
      <c r="A270" s="7" t="s">
        <v>56</v>
      </c>
      <c r="B270" s="8" t="s">
        <v>201</v>
      </c>
      <c r="C270" s="8" t="s">
        <v>143</v>
      </c>
      <c r="D270" s="8" t="s">
        <v>57</v>
      </c>
      <c r="E270" s="8" t="s">
        <v>8</v>
      </c>
      <c r="F270" s="9">
        <v>274</v>
      </c>
      <c r="G270" s="9">
        <v>269.149</v>
      </c>
      <c r="H270" s="10">
        <f t="shared" ref="H270:H315" si="6">G270/F270*100</f>
        <v>98.229562043795625</v>
      </c>
      <c r="I270" s="1"/>
    </row>
    <row r="271" spans="1:9" ht="38.25" outlineLevel="7" x14ac:dyDescent="0.25">
      <c r="A271" s="7" t="s">
        <v>19</v>
      </c>
      <c r="B271" s="8" t="s">
        <v>201</v>
      </c>
      <c r="C271" s="8" t="s">
        <v>143</v>
      </c>
      <c r="D271" s="8" t="s">
        <v>57</v>
      </c>
      <c r="E271" s="8" t="s">
        <v>20</v>
      </c>
      <c r="F271" s="9">
        <v>274</v>
      </c>
      <c r="G271" s="9">
        <v>269.149</v>
      </c>
      <c r="H271" s="10">
        <f t="shared" si="6"/>
        <v>98.229562043795625</v>
      </c>
      <c r="I271" s="1"/>
    </row>
    <row r="272" spans="1:9" outlineLevel="7" x14ac:dyDescent="0.25">
      <c r="A272" s="7" t="s">
        <v>238</v>
      </c>
      <c r="B272" s="8" t="s">
        <v>201</v>
      </c>
      <c r="C272" s="8" t="s">
        <v>143</v>
      </c>
      <c r="D272" s="8" t="s">
        <v>239</v>
      </c>
      <c r="E272" s="8" t="s">
        <v>8</v>
      </c>
      <c r="F272" s="9">
        <v>12.8</v>
      </c>
      <c r="G272" s="9">
        <v>3.1</v>
      </c>
      <c r="H272" s="10">
        <f t="shared" si="6"/>
        <v>24.21875</v>
      </c>
      <c r="I272" s="1"/>
    </row>
    <row r="273" spans="1:9" ht="38.25" outlineLevel="7" x14ac:dyDescent="0.25">
      <c r="A273" s="7" t="s">
        <v>19</v>
      </c>
      <c r="B273" s="8" t="s">
        <v>201</v>
      </c>
      <c r="C273" s="8" t="s">
        <v>143</v>
      </c>
      <c r="D273" s="8" t="s">
        <v>239</v>
      </c>
      <c r="E273" s="8" t="s">
        <v>20</v>
      </c>
      <c r="F273" s="9">
        <v>12.8</v>
      </c>
      <c r="G273" s="9">
        <v>3.1</v>
      </c>
      <c r="H273" s="10">
        <f t="shared" si="6"/>
        <v>24.21875</v>
      </c>
      <c r="I273" s="1"/>
    </row>
    <row r="274" spans="1:9" ht="54" customHeight="1" outlineLevel="4" x14ac:dyDescent="0.25">
      <c r="A274" s="7" t="s">
        <v>36</v>
      </c>
      <c r="B274" s="8" t="s">
        <v>201</v>
      </c>
      <c r="C274" s="8" t="s">
        <v>143</v>
      </c>
      <c r="D274" s="8" t="s">
        <v>37</v>
      </c>
      <c r="E274" s="8" t="s">
        <v>8</v>
      </c>
      <c r="F274" s="9">
        <v>614.00099999999998</v>
      </c>
      <c r="G274" s="9">
        <v>592.423</v>
      </c>
      <c r="H274" s="10">
        <f t="shared" si="6"/>
        <v>96.485673476101823</v>
      </c>
      <c r="I274" s="1"/>
    </row>
    <row r="275" spans="1:9" ht="25.5" outlineLevel="7" x14ac:dyDescent="0.25">
      <c r="A275" s="7" t="s">
        <v>240</v>
      </c>
      <c r="B275" s="8" t="s">
        <v>201</v>
      </c>
      <c r="C275" s="8" t="s">
        <v>143</v>
      </c>
      <c r="D275" s="8" t="s">
        <v>241</v>
      </c>
      <c r="E275" s="8" t="s">
        <v>8</v>
      </c>
      <c r="F275" s="9">
        <v>178.501</v>
      </c>
      <c r="G275" s="9">
        <v>157</v>
      </c>
      <c r="H275" s="10">
        <f t="shared" si="6"/>
        <v>87.954689329471535</v>
      </c>
      <c r="I275" s="1"/>
    </row>
    <row r="276" spans="1:9" ht="38.25" outlineLevel="7" x14ac:dyDescent="0.25">
      <c r="A276" s="7" t="s">
        <v>19</v>
      </c>
      <c r="B276" s="8" t="s">
        <v>201</v>
      </c>
      <c r="C276" s="8" t="s">
        <v>143</v>
      </c>
      <c r="D276" s="8" t="s">
        <v>241</v>
      </c>
      <c r="E276" s="8" t="s">
        <v>20</v>
      </c>
      <c r="F276" s="9">
        <v>178.501</v>
      </c>
      <c r="G276" s="9">
        <v>157</v>
      </c>
      <c r="H276" s="10">
        <f t="shared" si="6"/>
        <v>87.954689329471535</v>
      </c>
      <c r="I276" s="1"/>
    </row>
    <row r="277" spans="1:9" ht="76.5" outlineLevel="7" x14ac:dyDescent="0.25">
      <c r="A277" s="7" t="s">
        <v>242</v>
      </c>
      <c r="B277" s="8" t="s">
        <v>201</v>
      </c>
      <c r="C277" s="8" t="s">
        <v>143</v>
      </c>
      <c r="D277" s="8" t="s">
        <v>243</v>
      </c>
      <c r="E277" s="8" t="s">
        <v>8</v>
      </c>
      <c r="F277" s="9">
        <v>435.5</v>
      </c>
      <c r="G277" s="9">
        <v>435.423</v>
      </c>
      <c r="H277" s="10">
        <f t="shared" si="6"/>
        <v>99.982319173363948</v>
      </c>
      <c r="I277" s="1"/>
    </row>
    <row r="278" spans="1:9" outlineLevel="7" x14ac:dyDescent="0.25">
      <c r="A278" s="7" t="s">
        <v>24</v>
      </c>
      <c r="B278" s="8" t="s">
        <v>201</v>
      </c>
      <c r="C278" s="8" t="s">
        <v>143</v>
      </c>
      <c r="D278" s="8" t="s">
        <v>243</v>
      </c>
      <c r="E278" s="8" t="s">
        <v>25</v>
      </c>
      <c r="F278" s="9">
        <v>435.5</v>
      </c>
      <c r="G278" s="9">
        <v>435.423</v>
      </c>
      <c r="H278" s="10">
        <f t="shared" si="6"/>
        <v>99.982319173363948</v>
      </c>
      <c r="I278" s="1"/>
    </row>
    <row r="279" spans="1:9" ht="25.5" outlineLevel="4" x14ac:dyDescent="0.25">
      <c r="A279" s="7" t="s">
        <v>204</v>
      </c>
      <c r="B279" s="8" t="s">
        <v>201</v>
      </c>
      <c r="C279" s="8" t="s">
        <v>143</v>
      </c>
      <c r="D279" s="8" t="s">
        <v>205</v>
      </c>
      <c r="E279" s="8" t="s">
        <v>8</v>
      </c>
      <c r="F279" s="9">
        <v>23645.24</v>
      </c>
      <c r="G279" s="9">
        <v>23587.304970000001</v>
      </c>
      <c r="H279" s="10">
        <f t="shared" si="6"/>
        <v>99.754982271273192</v>
      </c>
      <c r="I279" s="1"/>
    </row>
    <row r="280" spans="1:9" outlineLevel="7" x14ac:dyDescent="0.25">
      <c r="A280" s="7" t="s">
        <v>244</v>
      </c>
      <c r="B280" s="8" t="s">
        <v>201</v>
      </c>
      <c r="C280" s="8" t="s">
        <v>143</v>
      </c>
      <c r="D280" s="8" t="s">
        <v>245</v>
      </c>
      <c r="E280" s="8" t="s">
        <v>8</v>
      </c>
      <c r="F280" s="9">
        <v>360.2</v>
      </c>
      <c r="G280" s="9">
        <v>329.73358000000002</v>
      </c>
      <c r="H280" s="10">
        <f t="shared" si="6"/>
        <v>91.541804553026111</v>
      </c>
      <c r="I280" s="1"/>
    </row>
    <row r="281" spans="1:9" ht="38.25" outlineLevel="7" x14ac:dyDescent="0.25">
      <c r="A281" s="7" t="s">
        <v>19</v>
      </c>
      <c r="B281" s="8" t="s">
        <v>201</v>
      </c>
      <c r="C281" s="8" t="s">
        <v>143</v>
      </c>
      <c r="D281" s="8" t="s">
        <v>245</v>
      </c>
      <c r="E281" s="8" t="s">
        <v>20</v>
      </c>
      <c r="F281" s="9">
        <v>171.584</v>
      </c>
      <c r="G281" s="9">
        <v>141.11758</v>
      </c>
      <c r="H281" s="10">
        <f t="shared" si="6"/>
        <v>82.244020421484521</v>
      </c>
      <c r="I281" s="1"/>
    </row>
    <row r="282" spans="1:9" outlineLevel="7" x14ac:dyDescent="0.25">
      <c r="A282" s="7" t="s">
        <v>24</v>
      </c>
      <c r="B282" s="8" t="s">
        <v>201</v>
      </c>
      <c r="C282" s="8" t="s">
        <v>143</v>
      </c>
      <c r="D282" s="8" t="s">
        <v>245</v>
      </c>
      <c r="E282" s="8" t="s">
        <v>25</v>
      </c>
      <c r="F282" s="9">
        <v>188.61600000000001</v>
      </c>
      <c r="G282" s="9">
        <v>188.61600000000001</v>
      </c>
      <c r="H282" s="10">
        <f t="shared" si="6"/>
        <v>100</v>
      </c>
      <c r="I282" s="1"/>
    </row>
    <row r="283" spans="1:9" ht="25.5" outlineLevel="7" x14ac:dyDescent="0.25">
      <c r="A283" s="7" t="s">
        <v>246</v>
      </c>
      <c r="B283" s="8" t="s">
        <v>201</v>
      </c>
      <c r="C283" s="8" t="s">
        <v>143</v>
      </c>
      <c r="D283" s="8" t="s">
        <v>247</v>
      </c>
      <c r="E283" s="8" t="s">
        <v>8</v>
      </c>
      <c r="F283" s="9">
        <v>8121.9</v>
      </c>
      <c r="G283" s="9">
        <v>8121.5600400000003</v>
      </c>
      <c r="H283" s="10">
        <f t="shared" si="6"/>
        <v>99.995814279909879</v>
      </c>
      <c r="I283" s="1"/>
    </row>
    <row r="284" spans="1:9" ht="76.5" outlineLevel="7" x14ac:dyDescent="0.25">
      <c r="A284" s="7" t="s">
        <v>17</v>
      </c>
      <c r="B284" s="8" t="s">
        <v>201</v>
      </c>
      <c r="C284" s="8" t="s">
        <v>143</v>
      </c>
      <c r="D284" s="8" t="s">
        <v>247</v>
      </c>
      <c r="E284" s="8" t="s">
        <v>18</v>
      </c>
      <c r="F284" s="9">
        <v>6915.1</v>
      </c>
      <c r="G284" s="9">
        <v>6914.7600400000001</v>
      </c>
      <c r="H284" s="10">
        <f t="shared" si="6"/>
        <v>99.995083802114209</v>
      </c>
      <c r="I284" s="1"/>
    </row>
    <row r="285" spans="1:9" ht="38.25" outlineLevel="7" x14ac:dyDescent="0.25">
      <c r="A285" s="7" t="s">
        <v>19</v>
      </c>
      <c r="B285" s="8" t="s">
        <v>201</v>
      </c>
      <c r="C285" s="8" t="s">
        <v>143</v>
      </c>
      <c r="D285" s="8" t="s">
        <v>247</v>
      </c>
      <c r="E285" s="8" t="s">
        <v>20</v>
      </c>
      <c r="F285" s="9">
        <v>1206.8</v>
      </c>
      <c r="G285" s="9">
        <v>1206.8</v>
      </c>
      <c r="H285" s="10">
        <f t="shared" si="6"/>
        <v>100</v>
      </c>
      <c r="I285" s="1"/>
    </row>
    <row r="286" spans="1:9" ht="25.5" outlineLevel="7" x14ac:dyDescent="0.25">
      <c r="A286" s="7" t="s">
        <v>248</v>
      </c>
      <c r="B286" s="8" t="s">
        <v>201</v>
      </c>
      <c r="C286" s="8" t="s">
        <v>143</v>
      </c>
      <c r="D286" s="8" t="s">
        <v>249</v>
      </c>
      <c r="E286" s="8" t="s">
        <v>8</v>
      </c>
      <c r="F286" s="9">
        <v>4532.24</v>
      </c>
      <c r="G286" s="9">
        <v>4505.4463500000002</v>
      </c>
      <c r="H286" s="10">
        <f t="shared" si="6"/>
        <v>99.408821024482393</v>
      </c>
      <c r="I286" s="1"/>
    </row>
    <row r="287" spans="1:9" ht="76.5" outlineLevel="7" x14ac:dyDescent="0.25">
      <c r="A287" s="7" t="s">
        <v>17</v>
      </c>
      <c r="B287" s="8" t="s">
        <v>201</v>
      </c>
      <c r="C287" s="8" t="s">
        <v>143</v>
      </c>
      <c r="D287" s="8" t="s">
        <v>249</v>
      </c>
      <c r="E287" s="8" t="s">
        <v>18</v>
      </c>
      <c r="F287" s="9">
        <v>4362.34</v>
      </c>
      <c r="G287" s="9">
        <v>4336.0463499999996</v>
      </c>
      <c r="H287" s="10">
        <f t="shared" si="6"/>
        <v>99.397258122934005</v>
      </c>
      <c r="I287" s="1"/>
    </row>
    <row r="288" spans="1:9" ht="38.25" outlineLevel="7" x14ac:dyDescent="0.25">
      <c r="A288" s="7" t="s">
        <v>19</v>
      </c>
      <c r="B288" s="8" t="s">
        <v>201</v>
      </c>
      <c r="C288" s="8" t="s">
        <v>143</v>
      </c>
      <c r="D288" s="8" t="s">
        <v>249</v>
      </c>
      <c r="E288" s="8" t="s">
        <v>20</v>
      </c>
      <c r="F288" s="9">
        <v>169.4</v>
      </c>
      <c r="G288" s="9">
        <v>169.4</v>
      </c>
      <c r="H288" s="10">
        <f t="shared" si="6"/>
        <v>100</v>
      </c>
      <c r="I288" s="1"/>
    </row>
    <row r="289" spans="1:9" outlineLevel="7" x14ac:dyDescent="0.25">
      <c r="A289" s="7" t="s">
        <v>24</v>
      </c>
      <c r="B289" s="8" t="s">
        <v>201</v>
      </c>
      <c r="C289" s="8" t="s">
        <v>143</v>
      </c>
      <c r="D289" s="8" t="s">
        <v>249</v>
      </c>
      <c r="E289" s="8" t="s">
        <v>25</v>
      </c>
      <c r="F289" s="9">
        <v>0.5</v>
      </c>
      <c r="G289" s="9">
        <v>0</v>
      </c>
      <c r="H289" s="10">
        <f t="shared" si="6"/>
        <v>0</v>
      </c>
      <c r="I289" s="1"/>
    </row>
    <row r="290" spans="1:9" ht="234.75" customHeight="1" outlineLevel="7" x14ac:dyDescent="0.25">
      <c r="A290" s="7" t="s">
        <v>250</v>
      </c>
      <c r="B290" s="8" t="s">
        <v>201</v>
      </c>
      <c r="C290" s="8" t="s">
        <v>143</v>
      </c>
      <c r="D290" s="8" t="s">
        <v>251</v>
      </c>
      <c r="E290" s="8" t="s">
        <v>8</v>
      </c>
      <c r="F290" s="9">
        <v>88.7</v>
      </c>
      <c r="G290" s="9">
        <v>88.7</v>
      </c>
      <c r="H290" s="10">
        <f t="shared" si="6"/>
        <v>100</v>
      </c>
      <c r="I290" s="1"/>
    </row>
    <row r="291" spans="1:9" ht="38.25" outlineLevel="7" x14ac:dyDescent="0.25">
      <c r="A291" s="7" t="s">
        <v>19</v>
      </c>
      <c r="B291" s="8" t="s">
        <v>201</v>
      </c>
      <c r="C291" s="8" t="s">
        <v>143</v>
      </c>
      <c r="D291" s="8" t="s">
        <v>251</v>
      </c>
      <c r="E291" s="8" t="s">
        <v>20</v>
      </c>
      <c r="F291" s="9">
        <v>88.7</v>
      </c>
      <c r="G291" s="9">
        <v>88.7</v>
      </c>
      <c r="H291" s="10">
        <f t="shared" si="6"/>
        <v>100</v>
      </c>
      <c r="I291" s="1"/>
    </row>
    <row r="292" spans="1:9" ht="63.75" outlineLevel="7" x14ac:dyDescent="0.25">
      <c r="A292" s="7" t="s">
        <v>252</v>
      </c>
      <c r="B292" s="8" t="s">
        <v>201</v>
      </c>
      <c r="C292" s="8" t="s">
        <v>143</v>
      </c>
      <c r="D292" s="8" t="s">
        <v>253</v>
      </c>
      <c r="E292" s="8" t="s">
        <v>8</v>
      </c>
      <c r="F292" s="9">
        <v>1.4</v>
      </c>
      <c r="G292" s="9">
        <v>1.0649999999999999</v>
      </c>
      <c r="H292" s="10">
        <f t="shared" si="6"/>
        <v>76.071428571428569</v>
      </c>
      <c r="I292" s="1"/>
    </row>
    <row r="293" spans="1:9" ht="38.25" outlineLevel="7" x14ac:dyDescent="0.25">
      <c r="A293" s="7" t="s">
        <v>19</v>
      </c>
      <c r="B293" s="8" t="s">
        <v>201</v>
      </c>
      <c r="C293" s="8" t="s">
        <v>143</v>
      </c>
      <c r="D293" s="8" t="s">
        <v>253</v>
      </c>
      <c r="E293" s="8" t="s">
        <v>20</v>
      </c>
      <c r="F293" s="9">
        <v>1.4</v>
      </c>
      <c r="G293" s="9">
        <v>1.0649999999999999</v>
      </c>
      <c r="H293" s="10">
        <f t="shared" si="6"/>
        <v>76.071428571428569</v>
      </c>
      <c r="I293" s="1"/>
    </row>
    <row r="294" spans="1:9" ht="25.5" outlineLevel="7" x14ac:dyDescent="0.25">
      <c r="A294" s="7" t="s">
        <v>254</v>
      </c>
      <c r="B294" s="8" t="s">
        <v>201</v>
      </c>
      <c r="C294" s="8" t="s">
        <v>143</v>
      </c>
      <c r="D294" s="8" t="s">
        <v>255</v>
      </c>
      <c r="E294" s="8" t="s">
        <v>8</v>
      </c>
      <c r="F294" s="9">
        <v>6382.8</v>
      </c>
      <c r="G294" s="9">
        <v>6382.8</v>
      </c>
      <c r="H294" s="10">
        <f t="shared" si="6"/>
        <v>100</v>
      </c>
      <c r="I294" s="1"/>
    </row>
    <row r="295" spans="1:9" ht="76.5" outlineLevel="7" x14ac:dyDescent="0.25">
      <c r="A295" s="7" t="s">
        <v>17</v>
      </c>
      <c r="B295" s="8" t="s">
        <v>201</v>
      </c>
      <c r="C295" s="8" t="s">
        <v>143</v>
      </c>
      <c r="D295" s="8" t="s">
        <v>255</v>
      </c>
      <c r="E295" s="8" t="s">
        <v>18</v>
      </c>
      <c r="F295" s="9">
        <v>6382.8</v>
      </c>
      <c r="G295" s="9">
        <v>6382.8</v>
      </c>
      <c r="H295" s="10">
        <f t="shared" si="6"/>
        <v>100</v>
      </c>
      <c r="I295" s="1"/>
    </row>
    <row r="296" spans="1:9" ht="25.5" outlineLevel="7" x14ac:dyDescent="0.25">
      <c r="A296" s="7" t="s">
        <v>80</v>
      </c>
      <c r="B296" s="8" t="s">
        <v>201</v>
      </c>
      <c r="C296" s="8" t="s">
        <v>143</v>
      </c>
      <c r="D296" s="8" t="s">
        <v>256</v>
      </c>
      <c r="E296" s="8" t="s">
        <v>8</v>
      </c>
      <c r="F296" s="9">
        <v>4158</v>
      </c>
      <c r="G296" s="9">
        <v>4158</v>
      </c>
      <c r="H296" s="10">
        <f t="shared" si="6"/>
        <v>100</v>
      </c>
      <c r="I296" s="1"/>
    </row>
    <row r="297" spans="1:9" ht="77.25" outlineLevel="7" thickBot="1" x14ac:dyDescent="0.3">
      <c r="A297" s="7" t="s">
        <v>17</v>
      </c>
      <c r="B297" s="8" t="s">
        <v>201</v>
      </c>
      <c r="C297" s="8" t="s">
        <v>143</v>
      </c>
      <c r="D297" s="8" t="s">
        <v>256</v>
      </c>
      <c r="E297" s="8" t="s">
        <v>18</v>
      </c>
      <c r="F297" s="9">
        <v>4158</v>
      </c>
      <c r="G297" s="9">
        <v>4158</v>
      </c>
      <c r="H297" s="10">
        <f t="shared" si="6"/>
        <v>100</v>
      </c>
      <c r="I297" s="1"/>
    </row>
    <row r="298" spans="1:9" ht="39" outlineLevel="4" thickBot="1" x14ac:dyDescent="0.3">
      <c r="A298" s="3" t="s">
        <v>386</v>
      </c>
      <c r="B298" s="8" t="s">
        <v>201</v>
      </c>
      <c r="C298" s="8" t="s">
        <v>143</v>
      </c>
      <c r="D298" s="8" t="s">
        <v>257</v>
      </c>
      <c r="E298" s="8" t="s">
        <v>8</v>
      </c>
      <c r="F298" s="9">
        <v>900</v>
      </c>
      <c r="G298" s="9">
        <v>866.15880000000004</v>
      </c>
      <c r="H298" s="10">
        <f t="shared" si="6"/>
        <v>96.239866666666671</v>
      </c>
      <c r="I298" s="1"/>
    </row>
    <row r="299" spans="1:9" ht="25.5" outlineLevel="7" x14ac:dyDescent="0.25">
      <c r="A299" s="7" t="s">
        <v>258</v>
      </c>
      <c r="B299" s="8" t="s">
        <v>201</v>
      </c>
      <c r="C299" s="8" t="s">
        <v>143</v>
      </c>
      <c r="D299" s="8" t="s">
        <v>259</v>
      </c>
      <c r="E299" s="8" t="s">
        <v>8</v>
      </c>
      <c r="F299" s="9">
        <v>890</v>
      </c>
      <c r="G299" s="9">
        <v>866.15880000000004</v>
      </c>
      <c r="H299" s="10">
        <f t="shared" si="6"/>
        <v>97.321213483146067</v>
      </c>
      <c r="I299" s="1"/>
    </row>
    <row r="300" spans="1:9" ht="38.25" outlineLevel="7" x14ac:dyDescent="0.25">
      <c r="A300" s="7" t="s">
        <v>19</v>
      </c>
      <c r="B300" s="8" t="s">
        <v>201</v>
      </c>
      <c r="C300" s="8" t="s">
        <v>143</v>
      </c>
      <c r="D300" s="8" t="s">
        <v>259</v>
      </c>
      <c r="E300" s="8" t="s">
        <v>20</v>
      </c>
      <c r="F300" s="9">
        <v>880</v>
      </c>
      <c r="G300" s="9">
        <v>856.15880000000004</v>
      </c>
      <c r="H300" s="10">
        <f t="shared" si="6"/>
        <v>97.290772727272739</v>
      </c>
      <c r="I300" s="1"/>
    </row>
    <row r="301" spans="1:9" outlineLevel="7" x14ac:dyDescent="0.25">
      <c r="A301" s="7" t="s">
        <v>24</v>
      </c>
      <c r="B301" s="8" t="s">
        <v>201</v>
      </c>
      <c r="C301" s="8" t="s">
        <v>143</v>
      </c>
      <c r="D301" s="8" t="s">
        <v>259</v>
      </c>
      <c r="E301" s="8" t="s">
        <v>25</v>
      </c>
      <c r="F301" s="9">
        <v>10</v>
      </c>
      <c r="G301" s="9">
        <v>10</v>
      </c>
      <c r="H301" s="10">
        <f t="shared" si="6"/>
        <v>100</v>
      </c>
      <c r="I301" s="1"/>
    </row>
    <row r="302" spans="1:9" ht="38.25" outlineLevel="7" x14ac:dyDescent="0.25">
      <c r="A302" s="7" t="s">
        <v>260</v>
      </c>
      <c r="B302" s="8" t="s">
        <v>201</v>
      </c>
      <c r="C302" s="8" t="s">
        <v>143</v>
      </c>
      <c r="D302" s="8" t="s">
        <v>261</v>
      </c>
      <c r="E302" s="8" t="s">
        <v>8</v>
      </c>
      <c r="F302" s="9">
        <v>10</v>
      </c>
      <c r="G302" s="9">
        <v>0</v>
      </c>
      <c r="H302" s="10">
        <f t="shared" si="6"/>
        <v>0</v>
      </c>
      <c r="I302" s="1"/>
    </row>
    <row r="303" spans="1:9" ht="38.25" outlineLevel="7" x14ac:dyDescent="0.25">
      <c r="A303" s="7" t="s">
        <v>19</v>
      </c>
      <c r="B303" s="8" t="s">
        <v>201</v>
      </c>
      <c r="C303" s="8" t="s">
        <v>143</v>
      </c>
      <c r="D303" s="8" t="s">
        <v>261</v>
      </c>
      <c r="E303" s="8" t="s">
        <v>20</v>
      </c>
      <c r="F303" s="9">
        <v>10</v>
      </c>
      <c r="G303" s="9">
        <v>0</v>
      </c>
      <c r="H303" s="10">
        <f t="shared" si="6"/>
        <v>0</v>
      </c>
      <c r="I303" s="1"/>
    </row>
    <row r="304" spans="1:9" ht="25.5" outlineLevel="4" x14ac:dyDescent="0.25">
      <c r="A304" s="7" t="s">
        <v>28</v>
      </c>
      <c r="B304" s="8" t="s">
        <v>201</v>
      </c>
      <c r="C304" s="8" t="s">
        <v>143</v>
      </c>
      <c r="D304" s="8" t="s">
        <v>29</v>
      </c>
      <c r="E304" s="8" t="s">
        <v>8</v>
      </c>
      <c r="F304" s="9">
        <v>285.8</v>
      </c>
      <c r="G304" s="9">
        <v>244.75907000000001</v>
      </c>
      <c r="H304" s="10">
        <f t="shared" si="6"/>
        <v>85.639982505248426</v>
      </c>
      <c r="I304" s="1"/>
    </row>
    <row r="305" spans="1:9" ht="38.25" outlineLevel="7" x14ac:dyDescent="0.25">
      <c r="A305" s="7" t="s">
        <v>262</v>
      </c>
      <c r="B305" s="8" t="s">
        <v>201</v>
      </c>
      <c r="C305" s="8" t="s">
        <v>143</v>
      </c>
      <c r="D305" s="8" t="s">
        <v>263</v>
      </c>
      <c r="E305" s="8" t="s">
        <v>8</v>
      </c>
      <c r="F305" s="9">
        <v>250</v>
      </c>
      <c r="G305" s="9">
        <v>242.994</v>
      </c>
      <c r="H305" s="10">
        <f t="shared" si="6"/>
        <v>97.197599999999994</v>
      </c>
      <c r="I305" s="1"/>
    </row>
    <row r="306" spans="1:9" ht="38.25" outlineLevel="7" x14ac:dyDescent="0.25">
      <c r="A306" s="7" t="s">
        <v>19</v>
      </c>
      <c r="B306" s="8" t="s">
        <v>201</v>
      </c>
      <c r="C306" s="8" t="s">
        <v>143</v>
      </c>
      <c r="D306" s="8" t="s">
        <v>263</v>
      </c>
      <c r="E306" s="8" t="s">
        <v>20</v>
      </c>
      <c r="F306" s="9">
        <v>176.52799999999999</v>
      </c>
      <c r="G306" s="9">
        <v>176.51599999999999</v>
      </c>
      <c r="H306" s="10">
        <f t="shared" si="6"/>
        <v>99.993202211547171</v>
      </c>
      <c r="I306" s="1"/>
    </row>
    <row r="307" spans="1:9" outlineLevel="7" x14ac:dyDescent="0.25">
      <c r="A307" s="7" t="s">
        <v>152</v>
      </c>
      <c r="B307" s="8" t="s">
        <v>201</v>
      </c>
      <c r="C307" s="8" t="s">
        <v>143</v>
      </c>
      <c r="D307" s="8" t="s">
        <v>263</v>
      </c>
      <c r="E307" s="8" t="s">
        <v>153</v>
      </c>
      <c r="F307" s="9">
        <v>73.471999999999994</v>
      </c>
      <c r="G307" s="9">
        <v>66.477999999999994</v>
      </c>
      <c r="H307" s="10">
        <f t="shared" si="6"/>
        <v>90.480727351916386</v>
      </c>
      <c r="I307" s="1"/>
    </row>
    <row r="308" spans="1:9" ht="25.5" outlineLevel="7" x14ac:dyDescent="0.25">
      <c r="A308" s="7" t="s">
        <v>264</v>
      </c>
      <c r="B308" s="8" t="s">
        <v>201</v>
      </c>
      <c r="C308" s="8" t="s">
        <v>143</v>
      </c>
      <c r="D308" s="8" t="s">
        <v>265</v>
      </c>
      <c r="E308" s="8" t="s">
        <v>8</v>
      </c>
      <c r="F308" s="9">
        <v>35.799999999999997</v>
      </c>
      <c r="G308" s="9">
        <v>1.7650699999999999</v>
      </c>
      <c r="H308" s="10">
        <f t="shared" si="6"/>
        <v>4.9303631284916198</v>
      </c>
      <c r="I308" s="1"/>
    </row>
    <row r="309" spans="1:9" outlineLevel="7" x14ac:dyDescent="0.25">
      <c r="A309" s="7" t="s">
        <v>24</v>
      </c>
      <c r="B309" s="8" t="s">
        <v>201</v>
      </c>
      <c r="C309" s="8" t="s">
        <v>143</v>
      </c>
      <c r="D309" s="8" t="s">
        <v>265</v>
      </c>
      <c r="E309" s="8" t="s">
        <v>25</v>
      </c>
      <c r="F309" s="9">
        <v>35.799999999999997</v>
      </c>
      <c r="G309" s="9">
        <v>1.7650699999999999</v>
      </c>
      <c r="H309" s="10">
        <f t="shared" si="6"/>
        <v>4.9303631284916198</v>
      </c>
      <c r="I309" s="1"/>
    </row>
    <row r="310" spans="1:9" ht="25.5" outlineLevel="1" x14ac:dyDescent="0.25">
      <c r="A310" s="7" t="s">
        <v>32</v>
      </c>
      <c r="B310" s="8" t="s">
        <v>201</v>
      </c>
      <c r="C310" s="8" t="s">
        <v>33</v>
      </c>
      <c r="D310" s="8" t="s">
        <v>7</v>
      </c>
      <c r="E310" s="8" t="s">
        <v>8</v>
      </c>
      <c r="F310" s="9">
        <v>3406.2</v>
      </c>
      <c r="G310" s="9">
        <v>3353.74055</v>
      </c>
      <c r="H310" s="10">
        <f t="shared" si="6"/>
        <v>98.459883447830435</v>
      </c>
      <c r="I310" s="1"/>
    </row>
    <row r="311" spans="1:9" ht="39.75" customHeight="1" outlineLevel="2" x14ac:dyDescent="0.25">
      <c r="A311" s="7" t="s">
        <v>266</v>
      </c>
      <c r="B311" s="8" t="s">
        <v>201</v>
      </c>
      <c r="C311" s="8" t="s">
        <v>267</v>
      </c>
      <c r="D311" s="8" t="s">
        <v>7</v>
      </c>
      <c r="E311" s="8" t="s">
        <v>8</v>
      </c>
      <c r="F311" s="9">
        <v>3196.2</v>
      </c>
      <c r="G311" s="9">
        <v>3143.74055</v>
      </c>
      <c r="H311" s="10">
        <f t="shared" si="6"/>
        <v>98.358693135598529</v>
      </c>
      <c r="I311" s="1"/>
    </row>
    <row r="312" spans="1:9" ht="51" outlineLevel="4" x14ac:dyDescent="0.25">
      <c r="A312" s="7" t="s">
        <v>54</v>
      </c>
      <c r="B312" s="8" t="s">
        <v>201</v>
      </c>
      <c r="C312" s="8" t="s">
        <v>267</v>
      </c>
      <c r="D312" s="8" t="s">
        <v>55</v>
      </c>
      <c r="E312" s="8" t="s">
        <v>8</v>
      </c>
      <c r="F312" s="9">
        <v>3196.2</v>
      </c>
      <c r="G312" s="9">
        <v>3143.74055</v>
      </c>
      <c r="H312" s="10">
        <f t="shared" si="6"/>
        <v>98.358693135598529</v>
      </c>
      <c r="I312" s="1"/>
    </row>
    <row r="313" spans="1:9" ht="51" outlineLevel="7" x14ac:dyDescent="0.25">
      <c r="A313" s="7" t="s">
        <v>268</v>
      </c>
      <c r="B313" s="8" t="s">
        <v>201</v>
      </c>
      <c r="C313" s="8" t="s">
        <v>267</v>
      </c>
      <c r="D313" s="8" t="s">
        <v>269</v>
      </c>
      <c r="E313" s="8" t="s">
        <v>8</v>
      </c>
      <c r="F313" s="9">
        <v>2559.5</v>
      </c>
      <c r="G313" s="9">
        <v>2507.0405500000002</v>
      </c>
      <c r="H313" s="10">
        <f t="shared" si="6"/>
        <v>97.95040242234812</v>
      </c>
      <c r="I313" s="1"/>
    </row>
    <row r="314" spans="1:9" ht="76.5" outlineLevel="7" x14ac:dyDescent="0.25">
      <c r="A314" s="7" t="s">
        <v>17</v>
      </c>
      <c r="B314" s="8" t="s">
        <v>201</v>
      </c>
      <c r="C314" s="8" t="s">
        <v>267</v>
      </c>
      <c r="D314" s="8" t="s">
        <v>269</v>
      </c>
      <c r="E314" s="8" t="s">
        <v>18</v>
      </c>
      <c r="F314" s="9">
        <v>2559.5</v>
      </c>
      <c r="G314" s="9">
        <v>2507.0405500000002</v>
      </c>
      <c r="H314" s="10">
        <f t="shared" si="6"/>
        <v>97.95040242234812</v>
      </c>
      <c r="I314" s="1"/>
    </row>
    <row r="315" spans="1:9" ht="25.5" outlineLevel="7" x14ac:dyDescent="0.25">
      <c r="A315" s="7" t="s">
        <v>52</v>
      </c>
      <c r="B315" s="8" t="s">
        <v>201</v>
      </c>
      <c r="C315" s="8" t="s">
        <v>267</v>
      </c>
      <c r="D315" s="8" t="s">
        <v>270</v>
      </c>
      <c r="E315" s="8" t="s">
        <v>8</v>
      </c>
      <c r="F315" s="9">
        <v>636.70000000000005</v>
      </c>
      <c r="G315" s="9">
        <v>636.70000000000005</v>
      </c>
      <c r="H315" s="10">
        <f t="shared" si="6"/>
        <v>100</v>
      </c>
      <c r="I315" s="1"/>
    </row>
    <row r="316" spans="1:9" ht="76.5" outlineLevel="7" x14ac:dyDescent="0.25">
      <c r="A316" s="7" t="s">
        <v>17</v>
      </c>
      <c r="B316" s="8" t="s">
        <v>201</v>
      </c>
      <c r="C316" s="8" t="s">
        <v>267</v>
      </c>
      <c r="D316" s="8" t="s">
        <v>270</v>
      </c>
      <c r="E316" s="8" t="s">
        <v>18</v>
      </c>
      <c r="F316" s="9">
        <v>636.70000000000005</v>
      </c>
      <c r="G316" s="9">
        <v>636.70000000000005</v>
      </c>
      <c r="H316" s="10">
        <f t="shared" ref="H316:H359" si="7">G316/F316*100</f>
        <v>100</v>
      </c>
      <c r="I316" s="1"/>
    </row>
    <row r="317" spans="1:9" ht="38.25" outlineLevel="2" x14ac:dyDescent="0.25">
      <c r="A317" s="7" t="s">
        <v>34</v>
      </c>
      <c r="B317" s="8" t="s">
        <v>201</v>
      </c>
      <c r="C317" s="8" t="s">
        <v>35</v>
      </c>
      <c r="D317" s="8" t="s">
        <v>7</v>
      </c>
      <c r="E317" s="8" t="s">
        <v>8</v>
      </c>
      <c r="F317" s="9">
        <v>210</v>
      </c>
      <c r="G317" s="9">
        <v>210</v>
      </c>
      <c r="H317" s="10">
        <f t="shared" si="7"/>
        <v>100</v>
      </c>
      <c r="I317" s="1"/>
    </row>
    <row r="318" spans="1:9" ht="38.25" outlineLevel="3" x14ac:dyDescent="0.25">
      <c r="A318" s="7" t="s">
        <v>26</v>
      </c>
      <c r="B318" s="8" t="s">
        <v>201</v>
      </c>
      <c r="C318" s="8" t="s">
        <v>35</v>
      </c>
      <c r="D318" s="8" t="s">
        <v>27</v>
      </c>
      <c r="E318" s="8" t="s">
        <v>8</v>
      </c>
      <c r="F318" s="9">
        <v>210</v>
      </c>
      <c r="G318" s="9">
        <v>210</v>
      </c>
      <c r="H318" s="10">
        <f t="shared" si="7"/>
        <v>100</v>
      </c>
      <c r="I318" s="1"/>
    </row>
    <row r="319" spans="1:9" ht="38.25" outlineLevel="7" x14ac:dyDescent="0.25">
      <c r="A319" s="7" t="s">
        <v>271</v>
      </c>
      <c r="B319" s="8" t="s">
        <v>201</v>
      </c>
      <c r="C319" s="8" t="s">
        <v>35</v>
      </c>
      <c r="D319" s="8" t="s">
        <v>272</v>
      </c>
      <c r="E319" s="8" t="s">
        <v>8</v>
      </c>
      <c r="F319" s="9">
        <v>210</v>
      </c>
      <c r="G319" s="9">
        <v>210</v>
      </c>
      <c r="H319" s="10">
        <f t="shared" si="7"/>
        <v>100</v>
      </c>
      <c r="I319" s="1"/>
    </row>
    <row r="320" spans="1:9" ht="25.5" outlineLevel="7" x14ac:dyDescent="0.25">
      <c r="A320" s="7" t="s">
        <v>72</v>
      </c>
      <c r="B320" s="8" t="s">
        <v>201</v>
      </c>
      <c r="C320" s="8" t="s">
        <v>35</v>
      </c>
      <c r="D320" s="8" t="s">
        <v>272</v>
      </c>
      <c r="E320" s="8" t="s">
        <v>73</v>
      </c>
      <c r="F320" s="9">
        <v>210</v>
      </c>
      <c r="G320" s="9">
        <v>210</v>
      </c>
      <c r="H320" s="10">
        <f t="shared" si="7"/>
        <v>100</v>
      </c>
      <c r="I320" s="1"/>
    </row>
    <row r="321" spans="1:9" outlineLevel="1" x14ac:dyDescent="0.25">
      <c r="A321" s="7" t="s">
        <v>273</v>
      </c>
      <c r="B321" s="8" t="s">
        <v>201</v>
      </c>
      <c r="C321" s="8" t="s">
        <v>274</v>
      </c>
      <c r="D321" s="8" t="s">
        <v>7</v>
      </c>
      <c r="E321" s="8" t="s">
        <v>8</v>
      </c>
      <c r="F321" s="9">
        <v>62699.959000000003</v>
      </c>
      <c r="G321" s="9">
        <v>58527.252189999999</v>
      </c>
      <c r="H321" s="10">
        <f t="shared" si="7"/>
        <v>93.344960863531028</v>
      </c>
      <c r="I321" s="1"/>
    </row>
    <row r="322" spans="1:9" outlineLevel="2" x14ac:dyDescent="0.25">
      <c r="A322" s="7" t="s">
        <v>275</v>
      </c>
      <c r="B322" s="8" t="s">
        <v>201</v>
      </c>
      <c r="C322" s="8" t="s">
        <v>276</v>
      </c>
      <c r="D322" s="8" t="s">
        <v>7</v>
      </c>
      <c r="E322" s="8" t="s">
        <v>8</v>
      </c>
      <c r="F322" s="9">
        <v>497.66</v>
      </c>
      <c r="G322" s="9">
        <v>497.65499999999997</v>
      </c>
      <c r="H322" s="10">
        <f t="shared" si="7"/>
        <v>99.998995297994611</v>
      </c>
      <c r="I322" s="1"/>
    </row>
    <row r="323" spans="1:9" ht="89.25" outlineLevel="7" x14ac:dyDescent="0.25">
      <c r="A323" s="7" t="s">
        <v>277</v>
      </c>
      <c r="B323" s="8" t="s">
        <v>201</v>
      </c>
      <c r="C323" s="8" t="s">
        <v>276</v>
      </c>
      <c r="D323" s="8" t="s">
        <v>278</v>
      </c>
      <c r="E323" s="8" t="s">
        <v>8</v>
      </c>
      <c r="F323" s="9">
        <v>497.66</v>
      </c>
      <c r="G323" s="9">
        <v>497.65499999999997</v>
      </c>
      <c r="H323" s="10">
        <f t="shared" si="7"/>
        <v>99.998995297994611</v>
      </c>
      <c r="I323" s="1"/>
    </row>
    <row r="324" spans="1:9" outlineLevel="7" x14ac:dyDescent="0.25">
      <c r="A324" s="7" t="s">
        <v>24</v>
      </c>
      <c r="B324" s="8" t="s">
        <v>201</v>
      </c>
      <c r="C324" s="8" t="s">
        <v>276</v>
      </c>
      <c r="D324" s="8" t="s">
        <v>278</v>
      </c>
      <c r="E324" s="8" t="s">
        <v>25</v>
      </c>
      <c r="F324" s="9">
        <v>497.66</v>
      </c>
      <c r="G324" s="9">
        <v>497.65499999999997</v>
      </c>
      <c r="H324" s="10">
        <f t="shared" si="7"/>
        <v>99.998995297994611</v>
      </c>
      <c r="I324" s="1"/>
    </row>
    <row r="325" spans="1:9" outlineLevel="2" x14ac:dyDescent="0.25">
      <c r="A325" s="7" t="s">
        <v>279</v>
      </c>
      <c r="B325" s="8" t="s">
        <v>201</v>
      </c>
      <c r="C325" s="8" t="s">
        <v>280</v>
      </c>
      <c r="D325" s="8" t="s">
        <v>7</v>
      </c>
      <c r="E325" s="8" t="s">
        <v>8</v>
      </c>
      <c r="F325" s="9">
        <v>1347.5989999999999</v>
      </c>
      <c r="G325" s="9">
        <v>1238.88274</v>
      </c>
      <c r="H325" s="10">
        <f t="shared" si="7"/>
        <v>91.932595675716598</v>
      </c>
      <c r="I325" s="1"/>
    </row>
    <row r="326" spans="1:9" ht="38.25" outlineLevel="4" x14ac:dyDescent="0.25">
      <c r="A326" s="7" t="s">
        <v>156</v>
      </c>
      <c r="B326" s="8" t="s">
        <v>201</v>
      </c>
      <c r="C326" s="8" t="s">
        <v>280</v>
      </c>
      <c r="D326" s="8" t="s">
        <v>157</v>
      </c>
      <c r="E326" s="8" t="s">
        <v>8</v>
      </c>
      <c r="F326" s="9">
        <v>1347.5989999999999</v>
      </c>
      <c r="G326" s="9">
        <v>1238.88274</v>
      </c>
      <c r="H326" s="10">
        <f t="shared" si="7"/>
        <v>91.932595675716598</v>
      </c>
      <c r="I326" s="1"/>
    </row>
    <row r="327" spans="1:9" ht="51" outlineLevel="7" x14ac:dyDescent="0.25">
      <c r="A327" s="7" t="s">
        <v>281</v>
      </c>
      <c r="B327" s="8" t="s">
        <v>201</v>
      </c>
      <c r="C327" s="8" t="s">
        <v>280</v>
      </c>
      <c r="D327" s="8" t="s">
        <v>282</v>
      </c>
      <c r="E327" s="8" t="s">
        <v>8</v>
      </c>
      <c r="F327" s="9">
        <v>1265.499</v>
      </c>
      <c r="G327" s="9">
        <v>1156.7827400000001</v>
      </c>
      <c r="H327" s="10">
        <f t="shared" si="7"/>
        <v>91.409218023878338</v>
      </c>
      <c r="I327" s="1"/>
    </row>
    <row r="328" spans="1:9" outlineLevel="7" x14ac:dyDescent="0.25">
      <c r="A328" s="7" t="s">
        <v>24</v>
      </c>
      <c r="B328" s="8" t="s">
        <v>201</v>
      </c>
      <c r="C328" s="8" t="s">
        <v>280</v>
      </c>
      <c r="D328" s="8" t="s">
        <v>282</v>
      </c>
      <c r="E328" s="8" t="s">
        <v>25</v>
      </c>
      <c r="F328" s="9">
        <v>1265.499</v>
      </c>
      <c r="G328" s="9">
        <v>1156.7827400000001</v>
      </c>
      <c r="H328" s="10">
        <f t="shared" si="7"/>
        <v>91.409218023878338</v>
      </c>
      <c r="I328" s="1"/>
    </row>
    <row r="329" spans="1:9" ht="76.5" outlineLevel="7" x14ac:dyDescent="0.25">
      <c r="A329" s="7" t="s">
        <v>283</v>
      </c>
      <c r="B329" s="8" t="s">
        <v>201</v>
      </c>
      <c r="C329" s="8" t="s">
        <v>280</v>
      </c>
      <c r="D329" s="8" t="s">
        <v>284</v>
      </c>
      <c r="E329" s="8" t="s">
        <v>8</v>
      </c>
      <c r="F329" s="9">
        <v>82.1</v>
      </c>
      <c r="G329" s="9">
        <v>82.1</v>
      </c>
      <c r="H329" s="10">
        <f t="shared" si="7"/>
        <v>100</v>
      </c>
      <c r="I329" s="1"/>
    </row>
    <row r="330" spans="1:9" outlineLevel="7" x14ac:dyDescent="0.25">
      <c r="A330" s="7" t="s">
        <v>24</v>
      </c>
      <c r="B330" s="8" t="s">
        <v>201</v>
      </c>
      <c r="C330" s="8" t="s">
        <v>280</v>
      </c>
      <c r="D330" s="8" t="s">
        <v>284</v>
      </c>
      <c r="E330" s="8" t="s">
        <v>25</v>
      </c>
      <c r="F330" s="9">
        <v>82.1</v>
      </c>
      <c r="G330" s="9">
        <v>82.1</v>
      </c>
      <c r="H330" s="10">
        <f t="shared" si="7"/>
        <v>100</v>
      </c>
      <c r="I330" s="1"/>
    </row>
    <row r="331" spans="1:9" outlineLevel="2" x14ac:dyDescent="0.25">
      <c r="A331" s="7" t="s">
        <v>285</v>
      </c>
      <c r="B331" s="8" t="s">
        <v>201</v>
      </c>
      <c r="C331" s="8" t="s">
        <v>286</v>
      </c>
      <c r="D331" s="8" t="s">
        <v>7</v>
      </c>
      <c r="E331" s="8" t="s">
        <v>8</v>
      </c>
      <c r="F331" s="9">
        <v>59864.7</v>
      </c>
      <c r="G331" s="9">
        <v>55866.999450000003</v>
      </c>
      <c r="H331" s="10">
        <f t="shared" si="7"/>
        <v>93.322107101513922</v>
      </c>
      <c r="I331" s="1"/>
    </row>
    <row r="332" spans="1:9" ht="63.75" outlineLevel="4" x14ac:dyDescent="0.25">
      <c r="A332" s="7" t="s">
        <v>36</v>
      </c>
      <c r="B332" s="8" t="s">
        <v>201</v>
      </c>
      <c r="C332" s="8" t="s">
        <v>286</v>
      </c>
      <c r="D332" s="8" t="s">
        <v>37</v>
      </c>
      <c r="E332" s="8" t="s">
        <v>8</v>
      </c>
      <c r="F332" s="9">
        <v>59864.7</v>
      </c>
      <c r="G332" s="9">
        <v>55866.999450000003</v>
      </c>
      <c r="H332" s="10">
        <f t="shared" si="7"/>
        <v>93.322107101513922</v>
      </c>
      <c r="I332" s="1"/>
    </row>
    <row r="333" spans="1:9" ht="25.5" outlineLevel="7" x14ac:dyDescent="0.25">
      <c r="A333" s="7" t="s">
        <v>288</v>
      </c>
      <c r="B333" s="8" t="s">
        <v>201</v>
      </c>
      <c r="C333" s="8" t="s">
        <v>286</v>
      </c>
      <c r="D333" s="8" t="s">
        <v>289</v>
      </c>
      <c r="E333" s="8" t="s">
        <v>8</v>
      </c>
      <c r="F333" s="9">
        <v>12686.378000000001</v>
      </c>
      <c r="G333" s="9">
        <v>8689.3898100000006</v>
      </c>
      <c r="H333" s="10">
        <f t="shared" si="7"/>
        <v>68.493858609604729</v>
      </c>
      <c r="I333" s="1"/>
    </row>
    <row r="334" spans="1:9" ht="38.25" outlineLevel="7" x14ac:dyDescent="0.25">
      <c r="A334" s="7" t="s">
        <v>19</v>
      </c>
      <c r="B334" s="8" t="s">
        <v>201</v>
      </c>
      <c r="C334" s="8" t="s">
        <v>286</v>
      </c>
      <c r="D334" s="8" t="s">
        <v>289</v>
      </c>
      <c r="E334" s="8" t="s">
        <v>20</v>
      </c>
      <c r="F334" s="9">
        <v>12214.084000000001</v>
      </c>
      <c r="G334" s="9">
        <v>8217.0958100000007</v>
      </c>
      <c r="H334" s="10">
        <f t="shared" si="7"/>
        <v>67.275579650508377</v>
      </c>
      <c r="I334" s="1"/>
    </row>
    <row r="335" spans="1:9" outlineLevel="7" x14ac:dyDescent="0.25">
      <c r="A335" s="7" t="s">
        <v>152</v>
      </c>
      <c r="B335" s="8" t="s">
        <v>201</v>
      </c>
      <c r="C335" s="8" t="s">
        <v>286</v>
      </c>
      <c r="D335" s="8" t="s">
        <v>289</v>
      </c>
      <c r="E335" s="8" t="s">
        <v>153</v>
      </c>
      <c r="F335" s="9">
        <v>472.29399999999998</v>
      </c>
      <c r="G335" s="9">
        <v>472.29399999999998</v>
      </c>
      <c r="H335" s="10">
        <f t="shared" si="7"/>
        <v>100</v>
      </c>
      <c r="I335" s="1"/>
    </row>
    <row r="336" spans="1:9" ht="38.25" outlineLevel="7" x14ac:dyDescent="0.25">
      <c r="A336" s="7" t="s">
        <v>290</v>
      </c>
      <c r="B336" s="8" t="s">
        <v>201</v>
      </c>
      <c r="C336" s="8" t="s">
        <v>286</v>
      </c>
      <c r="D336" s="8" t="s">
        <v>291</v>
      </c>
      <c r="E336" s="8" t="s">
        <v>8</v>
      </c>
      <c r="F336" s="9">
        <v>37687</v>
      </c>
      <c r="G336" s="9">
        <v>37687</v>
      </c>
      <c r="H336" s="10">
        <f t="shared" si="7"/>
        <v>100</v>
      </c>
      <c r="I336" s="1"/>
    </row>
    <row r="337" spans="1:9" ht="38.25" outlineLevel="7" x14ac:dyDescent="0.25">
      <c r="A337" s="7" t="s">
        <v>19</v>
      </c>
      <c r="B337" s="8" t="s">
        <v>201</v>
      </c>
      <c r="C337" s="8" t="s">
        <v>286</v>
      </c>
      <c r="D337" s="8" t="s">
        <v>291</v>
      </c>
      <c r="E337" s="8" t="s">
        <v>20</v>
      </c>
      <c r="F337" s="9">
        <v>37687</v>
      </c>
      <c r="G337" s="9">
        <v>37687</v>
      </c>
      <c r="H337" s="10">
        <f t="shared" si="7"/>
        <v>100</v>
      </c>
      <c r="I337" s="1"/>
    </row>
    <row r="338" spans="1:9" ht="51" outlineLevel="7" x14ac:dyDescent="0.25">
      <c r="A338" s="7" t="s">
        <v>292</v>
      </c>
      <c r="B338" s="8" t="s">
        <v>201</v>
      </c>
      <c r="C338" s="8" t="s">
        <v>286</v>
      </c>
      <c r="D338" s="8" t="s">
        <v>293</v>
      </c>
      <c r="E338" s="8" t="s">
        <v>8</v>
      </c>
      <c r="F338" s="9">
        <v>9100.5</v>
      </c>
      <c r="G338" s="9">
        <v>9100.5</v>
      </c>
      <c r="H338" s="10">
        <f t="shared" si="7"/>
        <v>100</v>
      </c>
      <c r="I338" s="1"/>
    </row>
    <row r="339" spans="1:9" ht="38.25" outlineLevel="7" x14ac:dyDescent="0.25">
      <c r="A339" s="7" t="s">
        <v>19</v>
      </c>
      <c r="B339" s="8" t="s">
        <v>201</v>
      </c>
      <c r="C339" s="8" t="s">
        <v>286</v>
      </c>
      <c r="D339" s="8" t="s">
        <v>293</v>
      </c>
      <c r="E339" s="8" t="s">
        <v>20</v>
      </c>
      <c r="F339" s="9">
        <v>9100.5</v>
      </c>
      <c r="G339" s="9">
        <v>9100.5</v>
      </c>
      <c r="H339" s="10">
        <f t="shared" si="7"/>
        <v>100</v>
      </c>
      <c r="I339" s="1"/>
    </row>
    <row r="340" spans="1:9" ht="51" outlineLevel="7" x14ac:dyDescent="0.25">
      <c r="A340" s="7" t="s">
        <v>294</v>
      </c>
      <c r="B340" s="8" t="s">
        <v>201</v>
      </c>
      <c r="C340" s="8" t="s">
        <v>286</v>
      </c>
      <c r="D340" s="8" t="s">
        <v>295</v>
      </c>
      <c r="E340" s="8" t="s">
        <v>8</v>
      </c>
      <c r="F340" s="9">
        <v>381.71199999999999</v>
      </c>
      <c r="G340" s="9">
        <v>381</v>
      </c>
      <c r="H340" s="10">
        <f t="shared" si="7"/>
        <v>99.813471936957711</v>
      </c>
      <c r="I340" s="1"/>
    </row>
    <row r="341" spans="1:9" ht="38.25" outlineLevel="7" x14ac:dyDescent="0.25">
      <c r="A341" s="7" t="s">
        <v>19</v>
      </c>
      <c r="B341" s="8" t="s">
        <v>201</v>
      </c>
      <c r="C341" s="8" t="s">
        <v>286</v>
      </c>
      <c r="D341" s="8" t="s">
        <v>295</v>
      </c>
      <c r="E341" s="8" t="s">
        <v>20</v>
      </c>
      <c r="F341" s="9">
        <v>381.71199999999999</v>
      </c>
      <c r="G341" s="9">
        <v>381</v>
      </c>
      <c r="H341" s="10">
        <f t="shared" si="7"/>
        <v>99.813471936957711</v>
      </c>
      <c r="I341" s="1"/>
    </row>
    <row r="342" spans="1:9" ht="76.5" outlineLevel="7" x14ac:dyDescent="0.25">
      <c r="A342" s="7" t="s">
        <v>296</v>
      </c>
      <c r="B342" s="8" t="s">
        <v>201</v>
      </c>
      <c r="C342" s="8" t="s">
        <v>286</v>
      </c>
      <c r="D342" s="8" t="s">
        <v>297</v>
      </c>
      <c r="E342" s="8" t="s">
        <v>8</v>
      </c>
      <c r="F342" s="9">
        <v>9.11</v>
      </c>
      <c r="G342" s="9">
        <v>9.1096400000000006</v>
      </c>
      <c r="H342" s="10">
        <f t="shared" si="7"/>
        <v>99.996048298573015</v>
      </c>
      <c r="I342" s="1"/>
    </row>
    <row r="343" spans="1:9" ht="38.25" outlineLevel="7" x14ac:dyDescent="0.25">
      <c r="A343" s="7" t="s">
        <v>19</v>
      </c>
      <c r="B343" s="8" t="s">
        <v>201</v>
      </c>
      <c r="C343" s="8" t="s">
        <v>286</v>
      </c>
      <c r="D343" s="8" t="s">
        <v>297</v>
      </c>
      <c r="E343" s="8" t="s">
        <v>20</v>
      </c>
      <c r="F343" s="9">
        <v>9.11</v>
      </c>
      <c r="G343" s="9">
        <v>9.1096400000000006</v>
      </c>
      <c r="H343" s="10">
        <f t="shared" si="7"/>
        <v>99.996048298573015</v>
      </c>
      <c r="I343" s="1"/>
    </row>
    <row r="344" spans="1:9" ht="25.5" outlineLevel="2" x14ac:dyDescent="0.25">
      <c r="A344" s="7" t="s">
        <v>298</v>
      </c>
      <c r="B344" s="8" t="s">
        <v>201</v>
      </c>
      <c r="C344" s="8" t="s">
        <v>299</v>
      </c>
      <c r="D344" s="8" t="s">
        <v>7</v>
      </c>
      <c r="E344" s="8" t="s">
        <v>8</v>
      </c>
      <c r="F344" s="9">
        <v>990</v>
      </c>
      <c r="G344" s="9">
        <v>923.71500000000003</v>
      </c>
      <c r="H344" s="10">
        <f t="shared" si="7"/>
        <v>93.304545454545462</v>
      </c>
      <c r="I344" s="1"/>
    </row>
    <row r="345" spans="1:9" ht="51" outlineLevel="4" x14ac:dyDescent="0.25">
      <c r="A345" s="7" t="s">
        <v>230</v>
      </c>
      <c r="B345" s="8" t="s">
        <v>201</v>
      </c>
      <c r="C345" s="8" t="s">
        <v>299</v>
      </c>
      <c r="D345" s="8" t="s">
        <v>231</v>
      </c>
      <c r="E345" s="8" t="s">
        <v>8</v>
      </c>
      <c r="F345" s="9">
        <v>790</v>
      </c>
      <c r="G345" s="9">
        <v>723.71500000000003</v>
      </c>
      <c r="H345" s="10">
        <f t="shared" si="7"/>
        <v>91.609493670886081</v>
      </c>
      <c r="I345" s="1"/>
    </row>
    <row r="346" spans="1:9" ht="17.25" customHeight="1" outlineLevel="7" x14ac:dyDescent="0.25">
      <c r="A346" s="7" t="s">
        <v>301</v>
      </c>
      <c r="B346" s="8" t="s">
        <v>201</v>
      </c>
      <c r="C346" s="8" t="s">
        <v>299</v>
      </c>
      <c r="D346" s="8" t="s">
        <v>302</v>
      </c>
      <c r="E346" s="8" t="s">
        <v>8</v>
      </c>
      <c r="F346" s="9">
        <v>640</v>
      </c>
      <c r="G346" s="9">
        <v>573.71500000000003</v>
      </c>
      <c r="H346" s="10">
        <f t="shared" si="7"/>
        <v>89.642968750000009</v>
      </c>
      <c r="I346" s="1"/>
    </row>
    <row r="347" spans="1:9" ht="38.25" outlineLevel="7" x14ac:dyDescent="0.25">
      <c r="A347" s="7" t="s">
        <v>19</v>
      </c>
      <c r="B347" s="8" t="s">
        <v>201</v>
      </c>
      <c r="C347" s="8" t="s">
        <v>299</v>
      </c>
      <c r="D347" s="8" t="s">
        <v>302</v>
      </c>
      <c r="E347" s="8" t="s">
        <v>20</v>
      </c>
      <c r="F347" s="9">
        <v>640</v>
      </c>
      <c r="G347" s="9">
        <v>573.71500000000003</v>
      </c>
      <c r="H347" s="10">
        <f t="shared" si="7"/>
        <v>89.642968750000009</v>
      </c>
      <c r="I347" s="1"/>
    </row>
    <row r="348" spans="1:9" ht="51" outlineLevel="7" x14ac:dyDescent="0.25">
      <c r="A348" s="7" t="s">
        <v>303</v>
      </c>
      <c r="B348" s="8" t="s">
        <v>201</v>
      </c>
      <c r="C348" s="8" t="s">
        <v>299</v>
      </c>
      <c r="D348" s="8" t="s">
        <v>304</v>
      </c>
      <c r="E348" s="8" t="s">
        <v>8</v>
      </c>
      <c r="F348" s="9">
        <v>150</v>
      </c>
      <c r="G348" s="9">
        <v>150</v>
      </c>
      <c r="H348" s="10">
        <f t="shared" si="7"/>
        <v>100</v>
      </c>
      <c r="I348" s="1"/>
    </row>
    <row r="349" spans="1:9" ht="38.25" outlineLevel="7" x14ac:dyDescent="0.25">
      <c r="A349" s="7" t="s">
        <v>19</v>
      </c>
      <c r="B349" s="8" t="s">
        <v>201</v>
      </c>
      <c r="C349" s="8" t="s">
        <v>299</v>
      </c>
      <c r="D349" s="8" t="s">
        <v>304</v>
      </c>
      <c r="E349" s="8" t="s">
        <v>20</v>
      </c>
      <c r="F349" s="9">
        <v>150</v>
      </c>
      <c r="G349" s="9">
        <v>150</v>
      </c>
      <c r="H349" s="10">
        <f t="shared" si="7"/>
        <v>100</v>
      </c>
      <c r="I349" s="1"/>
    </row>
    <row r="350" spans="1:9" ht="25.5" outlineLevel="4" x14ac:dyDescent="0.25">
      <c r="A350" s="7" t="s">
        <v>28</v>
      </c>
      <c r="B350" s="8" t="s">
        <v>201</v>
      </c>
      <c r="C350" s="8" t="s">
        <v>299</v>
      </c>
      <c r="D350" s="8" t="s">
        <v>29</v>
      </c>
      <c r="E350" s="8" t="s">
        <v>8</v>
      </c>
      <c r="F350" s="9">
        <v>200</v>
      </c>
      <c r="G350" s="9">
        <v>200</v>
      </c>
      <c r="H350" s="10">
        <f t="shared" si="7"/>
        <v>100</v>
      </c>
      <c r="I350" s="1"/>
    </row>
    <row r="351" spans="1:9" ht="102" outlineLevel="7" x14ac:dyDescent="0.25">
      <c r="A351" s="7" t="s">
        <v>305</v>
      </c>
      <c r="B351" s="8" t="s">
        <v>201</v>
      </c>
      <c r="C351" s="8" t="s">
        <v>299</v>
      </c>
      <c r="D351" s="8" t="s">
        <v>306</v>
      </c>
      <c r="E351" s="8" t="s">
        <v>8</v>
      </c>
      <c r="F351" s="9">
        <v>200</v>
      </c>
      <c r="G351" s="9">
        <v>200</v>
      </c>
      <c r="H351" s="10">
        <f t="shared" si="7"/>
        <v>100</v>
      </c>
      <c r="I351" s="1"/>
    </row>
    <row r="352" spans="1:9" ht="38.25" outlineLevel="7" x14ac:dyDescent="0.25">
      <c r="A352" s="7" t="s">
        <v>46</v>
      </c>
      <c r="B352" s="8" t="s">
        <v>201</v>
      </c>
      <c r="C352" s="8" t="s">
        <v>299</v>
      </c>
      <c r="D352" s="8" t="s">
        <v>306</v>
      </c>
      <c r="E352" s="8" t="s">
        <v>47</v>
      </c>
      <c r="F352" s="9">
        <v>200</v>
      </c>
      <c r="G352" s="9">
        <v>200</v>
      </c>
      <c r="H352" s="10">
        <f t="shared" si="7"/>
        <v>100</v>
      </c>
      <c r="I352" s="1"/>
    </row>
    <row r="353" spans="1:9" ht="25.5" outlineLevel="1" x14ac:dyDescent="0.25">
      <c r="A353" s="7" t="s">
        <v>146</v>
      </c>
      <c r="B353" s="8" t="s">
        <v>201</v>
      </c>
      <c r="C353" s="8" t="s">
        <v>147</v>
      </c>
      <c r="D353" s="8" t="s">
        <v>7</v>
      </c>
      <c r="E353" s="8" t="s">
        <v>8</v>
      </c>
      <c r="F353" s="9">
        <v>9314.5</v>
      </c>
      <c r="G353" s="9">
        <v>9238.2112699999998</v>
      </c>
      <c r="H353" s="10">
        <f t="shared" si="7"/>
        <v>99.180968060550754</v>
      </c>
      <c r="I353" s="1"/>
    </row>
    <row r="354" spans="1:9" outlineLevel="2" x14ac:dyDescent="0.25">
      <c r="A354" s="7" t="s">
        <v>148</v>
      </c>
      <c r="B354" s="8" t="s">
        <v>201</v>
      </c>
      <c r="C354" s="8" t="s">
        <v>149</v>
      </c>
      <c r="D354" s="8" t="s">
        <v>7</v>
      </c>
      <c r="E354" s="8" t="s">
        <v>8</v>
      </c>
      <c r="F354" s="9">
        <v>1500</v>
      </c>
      <c r="G354" s="9">
        <v>1500</v>
      </c>
      <c r="H354" s="10">
        <f t="shared" si="7"/>
        <v>100</v>
      </c>
      <c r="I354" s="1"/>
    </row>
    <row r="355" spans="1:9" ht="25.5" outlineLevel="4" x14ac:dyDescent="0.25">
      <c r="A355" s="7" t="s">
        <v>28</v>
      </c>
      <c r="B355" s="8" t="s">
        <v>201</v>
      </c>
      <c r="C355" s="8" t="s">
        <v>149</v>
      </c>
      <c r="D355" s="8" t="s">
        <v>29</v>
      </c>
      <c r="E355" s="8" t="s">
        <v>8</v>
      </c>
      <c r="F355" s="9">
        <v>1500</v>
      </c>
      <c r="G355" s="9">
        <v>1500</v>
      </c>
      <c r="H355" s="10">
        <f t="shared" si="7"/>
        <v>100</v>
      </c>
      <c r="I355" s="1"/>
    </row>
    <row r="356" spans="1:9" ht="89.25" outlineLevel="7" x14ac:dyDescent="0.25">
      <c r="A356" s="7" t="s">
        <v>150</v>
      </c>
      <c r="B356" s="8" t="s">
        <v>201</v>
      </c>
      <c r="C356" s="8" t="s">
        <v>149</v>
      </c>
      <c r="D356" s="8" t="s">
        <v>151</v>
      </c>
      <c r="E356" s="8" t="s">
        <v>8</v>
      </c>
      <c r="F356" s="9">
        <v>1500</v>
      </c>
      <c r="G356" s="9">
        <v>1500</v>
      </c>
      <c r="H356" s="10">
        <f t="shared" si="7"/>
        <v>100</v>
      </c>
      <c r="I356" s="1"/>
    </row>
    <row r="357" spans="1:9" outlineLevel="7" x14ac:dyDescent="0.25">
      <c r="A357" s="7" t="s">
        <v>152</v>
      </c>
      <c r="B357" s="8" t="s">
        <v>201</v>
      </c>
      <c r="C357" s="8" t="s">
        <v>149</v>
      </c>
      <c r="D357" s="8" t="s">
        <v>151</v>
      </c>
      <c r="E357" s="8" t="s">
        <v>153</v>
      </c>
      <c r="F357" s="9">
        <v>1500</v>
      </c>
      <c r="G357" s="9">
        <v>1500</v>
      </c>
      <c r="H357" s="10">
        <f t="shared" si="7"/>
        <v>100</v>
      </c>
      <c r="I357" s="1"/>
    </row>
    <row r="358" spans="1:9" outlineLevel="2" x14ac:dyDescent="0.25">
      <c r="A358" s="7" t="s">
        <v>307</v>
      </c>
      <c r="B358" s="8" t="s">
        <v>201</v>
      </c>
      <c r="C358" s="8" t="s">
        <v>308</v>
      </c>
      <c r="D358" s="8" t="s">
        <v>7</v>
      </c>
      <c r="E358" s="8" t="s">
        <v>8</v>
      </c>
      <c r="F358" s="9">
        <v>7814.5</v>
      </c>
      <c r="G358" s="9">
        <v>7738.2112699999998</v>
      </c>
      <c r="H358" s="10">
        <f t="shared" si="7"/>
        <v>99.023754174931213</v>
      </c>
      <c r="I358" s="1"/>
    </row>
    <row r="359" spans="1:9" ht="56.25" customHeight="1" outlineLevel="4" x14ac:dyDescent="0.25">
      <c r="A359" s="7" t="s">
        <v>36</v>
      </c>
      <c r="B359" s="8" t="s">
        <v>201</v>
      </c>
      <c r="C359" s="8" t="s">
        <v>308</v>
      </c>
      <c r="D359" s="8" t="s">
        <v>37</v>
      </c>
      <c r="E359" s="8" t="s">
        <v>8</v>
      </c>
      <c r="F359" s="9">
        <v>7814.5</v>
      </c>
      <c r="G359" s="9">
        <v>7738.2112699999998</v>
      </c>
      <c r="H359" s="10">
        <f t="shared" si="7"/>
        <v>99.023754174931213</v>
      </c>
      <c r="I359" s="1"/>
    </row>
    <row r="360" spans="1:9" ht="63.75" outlineLevel="5" x14ac:dyDescent="0.25">
      <c r="A360" s="7" t="s">
        <v>287</v>
      </c>
      <c r="B360" s="8" t="s">
        <v>201</v>
      </c>
      <c r="C360" s="8" t="s">
        <v>308</v>
      </c>
      <c r="D360" s="8" t="s">
        <v>37</v>
      </c>
      <c r="E360" s="8" t="s">
        <v>8</v>
      </c>
      <c r="F360" s="9">
        <v>4383.8</v>
      </c>
      <c r="G360" s="9">
        <v>4307.90146</v>
      </c>
      <c r="H360" s="10">
        <f t="shared" ref="H360:H402" si="8">G360/F360*100</f>
        <v>98.268658697933304</v>
      </c>
      <c r="I360" s="1"/>
    </row>
    <row r="361" spans="1:9" ht="76.5" outlineLevel="7" x14ac:dyDescent="0.25">
      <c r="A361" s="7" t="s">
        <v>242</v>
      </c>
      <c r="B361" s="8" t="s">
        <v>201</v>
      </c>
      <c r="C361" s="8" t="s">
        <v>308</v>
      </c>
      <c r="D361" s="8" t="s">
        <v>243</v>
      </c>
      <c r="E361" s="8" t="s">
        <v>8</v>
      </c>
      <c r="F361" s="9">
        <v>4383.8</v>
      </c>
      <c r="G361" s="9">
        <v>4307.90146</v>
      </c>
      <c r="H361" s="10">
        <f t="shared" si="8"/>
        <v>98.268658697933304</v>
      </c>
      <c r="I361" s="1"/>
    </row>
    <row r="362" spans="1:9" ht="38.25" outlineLevel="7" x14ac:dyDescent="0.25">
      <c r="A362" s="7" t="s">
        <v>19</v>
      </c>
      <c r="B362" s="8" t="s">
        <v>201</v>
      </c>
      <c r="C362" s="8" t="s">
        <v>308</v>
      </c>
      <c r="D362" s="8" t="s">
        <v>243</v>
      </c>
      <c r="E362" s="8" t="s">
        <v>20</v>
      </c>
      <c r="F362" s="9">
        <v>3745.9163600000002</v>
      </c>
      <c r="G362" s="9">
        <v>3670.0183999999999</v>
      </c>
      <c r="H362" s="10">
        <f t="shared" si="8"/>
        <v>97.973847979883871</v>
      </c>
      <c r="I362" s="1"/>
    </row>
    <row r="363" spans="1:9" outlineLevel="7" x14ac:dyDescent="0.25">
      <c r="A363" s="7" t="s">
        <v>152</v>
      </c>
      <c r="B363" s="8" t="s">
        <v>201</v>
      </c>
      <c r="C363" s="8" t="s">
        <v>308</v>
      </c>
      <c r="D363" s="8" t="s">
        <v>243</v>
      </c>
      <c r="E363" s="8" t="s">
        <v>153</v>
      </c>
      <c r="F363" s="9">
        <v>637.88364000000001</v>
      </c>
      <c r="G363" s="9">
        <v>637.88306</v>
      </c>
      <c r="H363" s="10">
        <f t="shared" si="8"/>
        <v>99.999909074325842</v>
      </c>
      <c r="I363" s="1"/>
    </row>
    <row r="364" spans="1:9" ht="51" outlineLevel="7" x14ac:dyDescent="0.25">
      <c r="A364" s="7" t="s">
        <v>309</v>
      </c>
      <c r="B364" s="8" t="s">
        <v>201</v>
      </c>
      <c r="C364" s="8" t="s">
        <v>308</v>
      </c>
      <c r="D364" s="8" t="s">
        <v>310</v>
      </c>
      <c r="E364" s="8" t="s">
        <v>8</v>
      </c>
      <c r="F364" s="9">
        <v>3258.7</v>
      </c>
      <c r="G364" s="9">
        <v>3258.6350499999999</v>
      </c>
      <c r="H364" s="10">
        <f t="shared" si="8"/>
        <v>99.998006873906775</v>
      </c>
      <c r="I364" s="1"/>
    </row>
    <row r="365" spans="1:9" ht="38.25" outlineLevel="7" x14ac:dyDescent="0.25">
      <c r="A365" s="7" t="s">
        <v>19</v>
      </c>
      <c r="B365" s="8" t="s">
        <v>201</v>
      </c>
      <c r="C365" s="8" t="s">
        <v>308</v>
      </c>
      <c r="D365" s="8" t="s">
        <v>310</v>
      </c>
      <c r="E365" s="8" t="s">
        <v>20</v>
      </c>
      <c r="F365" s="9">
        <v>3258.7</v>
      </c>
      <c r="G365" s="9">
        <v>3258.6350499999999</v>
      </c>
      <c r="H365" s="10">
        <f t="shared" si="8"/>
        <v>99.998006873906775</v>
      </c>
      <c r="I365" s="1"/>
    </row>
    <row r="366" spans="1:9" ht="63.75" outlineLevel="7" x14ac:dyDescent="0.25">
      <c r="A366" s="7" t="s">
        <v>311</v>
      </c>
      <c r="B366" s="8" t="s">
        <v>201</v>
      </c>
      <c r="C366" s="8" t="s">
        <v>308</v>
      </c>
      <c r="D366" s="8" t="s">
        <v>312</v>
      </c>
      <c r="E366" s="8" t="s">
        <v>8</v>
      </c>
      <c r="F366" s="9">
        <v>172</v>
      </c>
      <c r="G366" s="9">
        <v>171.67475999999999</v>
      </c>
      <c r="H366" s="10">
        <f t="shared" si="8"/>
        <v>99.810906976744178</v>
      </c>
      <c r="I366" s="1"/>
    </row>
    <row r="367" spans="1:9" ht="38.25" outlineLevel="7" x14ac:dyDescent="0.25">
      <c r="A367" s="7" t="s">
        <v>19</v>
      </c>
      <c r="B367" s="8" t="s">
        <v>201</v>
      </c>
      <c r="C367" s="8" t="s">
        <v>308</v>
      </c>
      <c r="D367" s="8" t="s">
        <v>312</v>
      </c>
      <c r="E367" s="8" t="s">
        <v>20</v>
      </c>
      <c r="F367" s="9">
        <v>172</v>
      </c>
      <c r="G367" s="9">
        <v>171.67475999999999</v>
      </c>
      <c r="H367" s="10">
        <f t="shared" si="8"/>
        <v>99.810906976744178</v>
      </c>
      <c r="I367" s="1"/>
    </row>
    <row r="368" spans="1:9" outlineLevel="1" x14ac:dyDescent="0.25">
      <c r="A368" s="7" t="s">
        <v>313</v>
      </c>
      <c r="B368" s="8" t="s">
        <v>201</v>
      </c>
      <c r="C368" s="8" t="s">
        <v>314</v>
      </c>
      <c r="D368" s="8" t="s">
        <v>7</v>
      </c>
      <c r="E368" s="8" t="s">
        <v>8</v>
      </c>
      <c r="F368" s="9">
        <v>8709.9</v>
      </c>
      <c r="G368" s="9">
        <v>6856.86229</v>
      </c>
      <c r="H368" s="10">
        <f t="shared" si="8"/>
        <v>78.724925544495349</v>
      </c>
      <c r="I368" s="1"/>
    </row>
    <row r="369" spans="1:9" ht="25.5" outlineLevel="2" x14ac:dyDescent="0.25">
      <c r="A369" s="7" t="s">
        <v>315</v>
      </c>
      <c r="B369" s="8" t="s">
        <v>201</v>
      </c>
      <c r="C369" s="8" t="s">
        <v>316</v>
      </c>
      <c r="D369" s="8" t="s">
        <v>7</v>
      </c>
      <c r="E369" s="8" t="s">
        <v>8</v>
      </c>
      <c r="F369" s="9">
        <v>8709.9</v>
      </c>
      <c r="G369" s="9">
        <v>6856.86229</v>
      </c>
      <c r="H369" s="10">
        <f t="shared" si="8"/>
        <v>78.724925544495349</v>
      </c>
      <c r="I369" s="1"/>
    </row>
    <row r="370" spans="1:9" ht="38.25" outlineLevel="3" x14ac:dyDescent="0.25">
      <c r="A370" s="7" t="s">
        <v>26</v>
      </c>
      <c r="B370" s="8" t="s">
        <v>201</v>
      </c>
      <c r="C370" s="8" t="s">
        <v>316</v>
      </c>
      <c r="D370" s="8" t="s">
        <v>27</v>
      </c>
      <c r="E370" s="8" t="s">
        <v>8</v>
      </c>
      <c r="F370" s="9">
        <v>8709.9</v>
      </c>
      <c r="G370" s="9">
        <v>6856.86229</v>
      </c>
      <c r="H370" s="10">
        <f t="shared" si="8"/>
        <v>78.724925544495349</v>
      </c>
      <c r="I370" s="1"/>
    </row>
    <row r="371" spans="1:9" ht="38.25" outlineLevel="7" x14ac:dyDescent="0.25">
      <c r="A371" s="7" t="s">
        <v>317</v>
      </c>
      <c r="B371" s="8" t="s">
        <v>201</v>
      </c>
      <c r="C371" s="8" t="s">
        <v>316</v>
      </c>
      <c r="D371" s="8" t="s">
        <v>318</v>
      </c>
      <c r="E371" s="8" t="s">
        <v>8</v>
      </c>
      <c r="F371" s="9">
        <v>8709.9</v>
      </c>
      <c r="G371" s="9">
        <v>6856.86229</v>
      </c>
      <c r="H371" s="10">
        <f t="shared" si="8"/>
        <v>78.724925544495349</v>
      </c>
      <c r="I371" s="1"/>
    </row>
    <row r="372" spans="1:9" ht="38.25" outlineLevel="7" x14ac:dyDescent="0.25">
      <c r="A372" s="7" t="s">
        <v>19</v>
      </c>
      <c r="B372" s="8" t="s">
        <v>201</v>
      </c>
      <c r="C372" s="8" t="s">
        <v>316</v>
      </c>
      <c r="D372" s="8" t="s">
        <v>318</v>
      </c>
      <c r="E372" s="8" t="s">
        <v>20</v>
      </c>
      <c r="F372" s="9">
        <v>8709.9</v>
      </c>
      <c r="G372" s="9">
        <v>6856.86229</v>
      </c>
      <c r="H372" s="10">
        <f t="shared" si="8"/>
        <v>78.724925544495349</v>
      </c>
      <c r="I372" s="1"/>
    </row>
    <row r="373" spans="1:9" outlineLevel="1" x14ac:dyDescent="0.25">
      <c r="A373" s="7" t="s">
        <v>40</v>
      </c>
      <c r="B373" s="8" t="s">
        <v>201</v>
      </c>
      <c r="C373" s="8" t="s">
        <v>41</v>
      </c>
      <c r="D373" s="8" t="s">
        <v>7</v>
      </c>
      <c r="E373" s="8" t="s">
        <v>8</v>
      </c>
      <c r="F373" s="9">
        <v>12549.51</v>
      </c>
      <c r="G373" s="9">
        <v>12404.323920000001</v>
      </c>
      <c r="H373" s="10">
        <f t="shared" si="8"/>
        <v>98.843093634731559</v>
      </c>
      <c r="I373" s="1"/>
    </row>
    <row r="374" spans="1:9" outlineLevel="2" x14ac:dyDescent="0.25">
      <c r="A374" s="7" t="s">
        <v>42</v>
      </c>
      <c r="B374" s="8" t="s">
        <v>201</v>
      </c>
      <c r="C374" s="8" t="s">
        <v>43</v>
      </c>
      <c r="D374" s="8" t="s">
        <v>7</v>
      </c>
      <c r="E374" s="8" t="s">
        <v>8</v>
      </c>
      <c r="F374" s="9">
        <v>100</v>
      </c>
      <c r="G374" s="9">
        <v>0</v>
      </c>
      <c r="H374" s="10">
        <f t="shared" si="8"/>
        <v>0</v>
      </c>
      <c r="I374" s="1"/>
    </row>
    <row r="375" spans="1:9" ht="52.5" customHeight="1" outlineLevel="4" x14ac:dyDescent="0.25">
      <c r="A375" s="7" t="s">
        <v>36</v>
      </c>
      <c r="B375" s="8" t="s">
        <v>201</v>
      </c>
      <c r="C375" s="8" t="s">
        <v>43</v>
      </c>
      <c r="D375" s="8" t="s">
        <v>37</v>
      </c>
      <c r="E375" s="8" t="s">
        <v>8</v>
      </c>
      <c r="F375" s="9">
        <v>100</v>
      </c>
      <c r="G375" s="9">
        <v>0</v>
      </c>
      <c r="H375" s="10">
        <f t="shared" si="8"/>
        <v>0</v>
      </c>
      <c r="I375" s="1"/>
    </row>
    <row r="376" spans="1:9" ht="38.25" outlineLevel="7" x14ac:dyDescent="0.25">
      <c r="A376" s="7" t="s">
        <v>319</v>
      </c>
      <c r="B376" s="8" t="s">
        <v>201</v>
      </c>
      <c r="C376" s="8" t="s">
        <v>43</v>
      </c>
      <c r="D376" s="8" t="s">
        <v>320</v>
      </c>
      <c r="E376" s="8" t="s">
        <v>8</v>
      </c>
      <c r="F376" s="9">
        <v>100</v>
      </c>
      <c r="G376" s="9">
        <v>0</v>
      </c>
      <c r="H376" s="10">
        <f t="shared" si="8"/>
        <v>0</v>
      </c>
      <c r="I376" s="1"/>
    </row>
    <row r="377" spans="1:9" ht="38.25" outlineLevel="7" x14ac:dyDescent="0.25">
      <c r="A377" s="7" t="s">
        <v>19</v>
      </c>
      <c r="B377" s="8" t="s">
        <v>201</v>
      </c>
      <c r="C377" s="8" t="s">
        <v>43</v>
      </c>
      <c r="D377" s="8" t="s">
        <v>320</v>
      </c>
      <c r="E377" s="8" t="s">
        <v>20</v>
      </c>
      <c r="F377" s="9">
        <v>100</v>
      </c>
      <c r="G377" s="9">
        <v>0</v>
      </c>
      <c r="H377" s="10">
        <f t="shared" si="8"/>
        <v>0</v>
      </c>
      <c r="I377" s="1"/>
    </row>
    <row r="378" spans="1:9" outlineLevel="2" x14ac:dyDescent="0.25">
      <c r="A378" s="7" t="s">
        <v>84</v>
      </c>
      <c r="B378" s="8" t="s">
        <v>201</v>
      </c>
      <c r="C378" s="8" t="s">
        <v>85</v>
      </c>
      <c r="D378" s="8" t="s">
        <v>7</v>
      </c>
      <c r="E378" s="8" t="s">
        <v>8</v>
      </c>
      <c r="F378" s="9">
        <v>12102.1</v>
      </c>
      <c r="G378" s="9">
        <v>12102.1</v>
      </c>
      <c r="H378" s="10">
        <f t="shared" si="8"/>
        <v>100</v>
      </c>
      <c r="I378" s="1"/>
    </row>
    <row r="379" spans="1:9" ht="38.25" outlineLevel="4" x14ac:dyDescent="0.25">
      <c r="A379" s="7" t="s">
        <v>321</v>
      </c>
      <c r="B379" s="8" t="s">
        <v>201</v>
      </c>
      <c r="C379" s="8" t="s">
        <v>85</v>
      </c>
      <c r="D379" s="8" t="s">
        <v>322</v>
      </c>
      <c r="E379" s="8" t="s">
        <v>8</v>
      </c>
      <c r="F379" s="9">
        <v>12102.1</v>
      </c>
      <c r="G379" s="9">
        <v>12102.1</v>
      </c>
      <c r="H379" s="10">
        <f t="shared" si="8"/>
        <v>100</v>
      </c>
      <c r="I379" s="1"/>
    </row>
    <row r="380" spans="1:9" ht="38.25" outlineLevel="5" x14ac:dyDescent="0.25">
      <c r="A380" s="7" t="s">
        <v>323</v>
      </c>
      <c r="B380" s="8" t="s">
        <v>201</v>
      </c>
      <c r="C380" s="8" t="s">
        <v>85</v>
      </c>
      <c r="D380" s="8" t="s">
        <v>322</v>
      </c>
      <c r="E380" s="8" t="s">
        <v>8</v>
      </c>
      <c r="F380" s="9">
        <v>6522.1</v>
      </c>
      <c r="G380" s="9">
        <v>6522.1</v>
      </c>
      <c r="H380" s="10">
        <f t="shared" si="8"/>
        <v>100</v>
      </c>
      <c r="I380" s="1"/>
    </row>
    <row r="381" spans="1:9" ht="25.5" outlineLevel="7" x14ac:dyDescent="0.25">
      <c r="A381" s="7" t="s">
        <v>324</v>
      </c>
      <c r="B381" s="8" t="s">
        <v>201</v>
      </c>
      <c r="C381" s="8" t="s">
        <v>85</v>
      </c>
      <c r="D381" s="8" t="s">
        <v>325</v>
      </c>
      <c r="E381" s="8" t="s">
        <v>8</v>
      </c>
      <c r="F381" s="9">
        <v>6522.1</v>
      </c>
      <c r="G381" s="9">
        <v>6522.1</v>
      </c>
      <c r="H381" s="10">
        <f t="shared" si="8"/>
        <v>100</v>
      </c>
      <c r="I381" s="1"/>
    </row>
    <row r="382" spans="1:9" ht="38.25" outlineLevel="7" x14ac:dyDescent="0.25">
      <c r="A382" s="7" t="s">
        <v>46</v>
      </c>
      <c r="B382" s="8" t="s">
        <v>201</v>
      </c>
      <c r="C382" s="8" t="s">
        <v>85</v>
      </c>
      <c r="D382" s="8" t="s">
        <v>325</v>
      </c>
      <c r="E382" s="8" t="s">
        <v>47</v>
      </c>
      <c r="F382" s="9">
        <v>6522.1</v>
      </c>
      <c r="G382" s="9">
        <v>6522.1</v>
      </c>
      <c r="H382" s="10">
        <f t="shared" si="8"/>
        <v>100</v>
      </c>
      <c r="I382" s="1"/>
    </row>
    <row r="383" spans="1:9" ht="25.5" outlineLevel="7" x14ac:dyDescent="0.25">
      <c r="A383" s="7" t="s">
        <v>326</v>
      </c>
      <c r="B383" s="8" t="s">
        <v>201</v>
      </c>
      <c r="C383" s="8" t="s">
        <v>85</v>
      </c>
      <c r="D383" s="8" t="s">
        <v>327</v>
      </c>
      <c r="E383" s="8" t="s">
        <v>8</v>
      </c>
      <c r="F383" s="9">
        <v>5580</v>
      </c>
      <c r="G383" s="9">
        <v>5580</v>
      </c>
      <c r="H383" s="10">
        <f t="shared" si="8"/>
        <v>100</v>
      </c>
      <c r="I383" s="1"/>
    </row>
    <row r="384" spans="1:9" ht="38.25" outlineLevel="7" x14ac:dyDescent="0.25">
      <c r="A384" s="7" t="s">
        <v>46</v>
      </c>
      <c r="B384" s="8" t="s">
        <v>201</v>
      </c>
      <c r="C384" s="8" t="s">
        <v>85</v>
      </c>
      <c r="D384" s="8" t="s">
        <v>327</v>
      </c>
      <c r="E384" s="8" t="s">
        <v>47</v>
      </c>
      <c r="F384" s="9">
        <v>5580</v>
      </c>
      <c r="G384" s="9">
        <v>5580</v>
      </c>
      <c r="H384" s="10">
        <f t="shared" si="8"/>
        <v>100</v>
      </c>
      <c r="I384" s="1"/>
    </row>
    <row r="385" spans="1:9" ht="25.5" outlineLevel="2" x14ac:dyDescent="0.25">
      <c r="A385" s="7" t="s">
        <v>328</v>
      </c>
      <c r="B385" s="8" t="s">
        <v>201</v>
      </c>
      <c r="C385" s="8" t="s">
        <v>329</v>
      </c>
      <c r="D385" s="8" t="s">
        <v>7</v>
      </c>
      <c r="E385" s="8" t="s">
        <v>8</v>
      </c>
      <c r="F385" s="9">
        <v>29.21</v>
      </c>
      <c r="G385" s="9">
        <v>29.1</v>
      </c>
      <c r="H385" s="10">
        <f t="shared" si="8"/>
        <v>99.623416638137627</v>
      </c>
      <c r="I385" s="1"/>
    </row>
    <row r="386" spans="1:9" ht="25.5" outlineLevel="4" x14ac:dyDescent="0.25">
      <c r="A386" s="7" t="s">
        <v>204</v>
      </c>
      <c r="B386" s="8" t="s">
        <v>201</v>
      </c>
      <c r="C386" s="8" t="s">
        <v>329</v>
      </c>
      <c r="D386" s="8" t="s">
        <v>205</v>
      </c>
      <c r="E386" s="8" t="s">
        <v>8</v>
      </c>
      <c r="F386" s="9">
        <v>29.21</v>
      </c>
      <c r="G386" s="9">
        <v>29.1</v>
      </c>
      <c r="H386" s="10">
        <f t="shared" si="8"/>
        <v>99.623416638137627</v>
      </c>
      <c r="I386" s="1"/>
    </row>
    <row r="387" spans="1:9" ht="63.75" outlineLevel="7" x14ac:dyDescent="0.25">
      <c r="A387" s="7" t="s">
        <v>330</v>
      </c>
      <c r="B387" s="8" t="s">
        <v>201</v>
      </c>
      <c r="C387" s="8" t="s">
        <v>329</v>
      </c>
      <c r="D387" s="8" t="s">
        <v>331</v>
      </c>
      <c r="E387" s="8" t="s">
        <v>8</v>
      </c>
      <c r="F387" s="9">
        <v>28.91</v>
      </c>
      <c r="G387" s="9">
        <v>28.809000000000001</v>
      </c>
      <c r="H387" s="10">
        <f t="shared" si="8"/>
        <v>99.650639916983735</v>
      </c>
      <c r="I387" s="1"/>
    </row>
    <row r="388" spans="1:9" ht="38.25" outlineLevel="7" x14ac:dyDescent="0.25">
      <c r="A388" s="7" t="s">
        <v>19</v>
      </c>
      <c r="B388" s="8" t="s">
        <v>201</v>
      </c>
      <c r="C388" s="8" t="s">
        <v>329</v>
      </c>
      <c r="D388" s="8" t="s">
        <v>331</v>
      </c>
      <c r="E388" s="8" t="s">
        <v>20</v>
      </c>
      <c r="F388" s="9">
        <v>28.91</v>
      </c>
      <c r="G388" s="9">
        <v>28.809000000000001</v>
      </c>
      <c r="H388" s="10">
        <f t="shared" si="8"/>
        <v>99.650639916983735</v>
      </c>
      <c r="I388" s="1"/>
    </row>
    <row r="389" spans="1:9" ht="76.5" outlineLevel="7" x14ac:dyDescent="0.25">
      <c r="A389" s="7" t="s">
        <v>332</v>
      </c>
      <c r="B389" s="8" t="s">
        <v>201</v>
      </c>
      <c r="C389" s="8" t="s">
        <v>329</v>
      </c>
      <c r="D389" s="8" t="s">
        <v>333</v>
      </c>
      <c r="E389" s="8" t="s">
        <v>8</v>
      </c>
      <c r="F389" s="9">
        <v>0.3</v>
      </c>
      <c r="G389" s="9">
        <v>0.29099999999999998</v>
      </c>
      <c r="H389" s="10">
        <f t="shared" si="8"/>
        <v>97</v>
      </c>
      <c r="I389" s="1"/>
    </row>
    <row r="390" spans="1:9" ht="38.25" outlineLevel="7" x14ac:dyDescent="0.25">
      <c r="A390" s="7" t="s">
        <v>19</v>
      </c>
      <c r="B390" s="8" t="s">
        <v>201</v>
      </c>
      <c r="C390" s="8" t="s">
        <v>329</v>
      </c>
      <c r="D390" s="8" t="s">
        <v>333</v>
      </c>
      <c r="E390" s="8" t="s">
        <v>20</v>
      </c>
      <c r="F390" s="9">
        <v>0.3</v>
      </c>
      <c r="G390" s="9">
        <v>0.29099999999999998</v>
      </c>
      <c r="H390" s="10">
        <f t="shared" si="8"/>
        <v>97</v>
      </c>
      <c r="I390" s="1"/>
    </row>
    <row r="391" spans="1:9" outlineLevel="2" x14ac:dyDescent="0.25">
      <c r="A391" s="7" t="s">
        <v>97</v>
      </c>
      <c r="B391" s="8" t="s">
        <v>201</v>
      </c>
      <c r="C391" s="8" t="s">
        <v>98</v>
      </c>
      <c r="D391" s="8" t="s">
        <v>7</v>
      </c>
      <c r="E391" s="8" t="s">
        <v>8</v>
      </c>
      <c r="F391" s="9">
        <v>318.2</v>
      </c>
      <c r="G391" s="9">
        <v>273.12392</v>
      </c>
      <c r="H391" s="10">
        <f t="shared" si="8"/>
        <v>85.83404148334381</v>
      </c>
      <c r="I391" s="1"/>
    </row>
    <row r="392" spans="1:9" ht="38.25" outlineLevel="4" x14ac:dyDescent="0.25">
      <c r="A392" s="7" t="s">
        <v>156</v>
      </c>
      <c r="B392" s="8" t="s">
        <v>201</v>
      </c>
      <c r="C392" s="8" t="s">
        <v>98</v>
      </c>
      <c r="D392" s="8" t="s">
        <v>157</v>
      </c>
      <c r="E392" s="8" t="s">
        <v>8</v>
      </c>
      <c r="F392" s="9">
        <v>318.2</v>
      </c>
      <c r="G392" s="9">
        <v>273.12392</v>
      </c>
      <c r="H392" s="10">
        <f t="shared" si="8"/>
        <v>85.83404148334381</v>
      </c>
      <c r="I392" s="1"/>
    </row>
    <row r="393" spans="1:9" ht="38.25" outlineLevel="7" x14ac:dyDescent="0.25">
      <c r="A393" s="7" t="s">
        <v>334</v>
      </c>
      <c r="B393" s="8" t="s">
        <v>201</v>
      </c>
      <c r="C393" s="8" t="s">
        <v>98</v>
      </c>
      <c r="D393" s="8" t="s">
        <v>335</v>
      </c>
      <c r="E393" s="8" t="s">
        <v>8</v>
      </c>
      <c r="F393" s="9">
        <v>112.3</v>
      </c>
      <c r="G393" s="9">
        <v>108.38392</v>
      </c>
      <c r="H393" s="10">
        <f t="shared" si="8"/>
        <v>96.512840605520935</v>
      </c>
      <c r="I393" s="1"/>
    </row>
    <row r="394" spans="1:9" ht="76.5" outlineLevel="7" x14ac:dyDescent="0.25">
      <c r="A394" s="7" t="s">
        <v>17</v>
      </c>
      <c r="B394" s="8" t="s">
        <v>201</v>
      </c>
      <c r="C394" s="8" t="s">
        <v>98</v>
      </c>
      <c r="D394" s="8" t="s">
        <v>335</v>
      </c>
      <c r="E394" s="8" t="s">
        <v>18</v>
      </c>
      <c r="F394" s="9">
        <v>28.47608</v>
      </c>
      <c r="G394" s="9">
        <v>27.56</v>
      </c>
      <c r="H394" s="10">
        <f t="shared" si="8"/>
        <v>96.782984174788098</v>
      </c>
      <c r="I394" s="1"/>
    </row>
    <row r="395" spans="1:9" ht="38.25" outlineLevel="7" x14ac:dyDescent="0.25">
      <c r="A395" s="7" t="s">
        <v>19</v>
      </c>
      <c r="B395" s="8" t="s">
        <v>201</v>
      </c>
      <c r="C395" s="8" t="s">
        <v>98</v>
      </c>
      <c r="D395" s="8" t="s">
        <v>335</v>
      </c>
      <c r="E395" s="8" t="s">
        <v>20</v>
      </c>
      <c r="F395" s="9">
        <v>83.823920000000001</v>
      </c>
      <c r="G395" s="9">
        <v>80.823920000000001</v>
      </c>
      <c r="H395" s="10">
        <f t="shared" si="8"/>
        <v>96.421069308140204</v>
      </c>
      <c r="I395" s="1"/>
    </row>
    <row r="396" spans="1:9" ht="25.5" outlineLevel="7" x14ac:dyDescent="0.25">
      <c r="A396" s="7" t="s">
        <v>336</v>
      </c>
      <c r="B396" s="8" t="s">
        <v>201</v>
      </c>
      <c r="C396" s="8" t="s">
        <v>98</v>
      </c>
      <c r="D396" s="8" t="s">
        <v>337</v>
      </c>
      <c r="E396" s="8" t="s">
        <v>8</v>
      </c>
      <c r="F396" s="9">
        <v>184.8</v>
      </c>
      <c r="G396" s="9">
        <v>153.63999999999999</v>
      </c>
      <c r="H396" s="10">
        <f t="shared" si="8"/>
        <v>83.138528138528116</v>
      </c>
      <c r="I396" s="1"/>
    </row>
    <row r="397" spans="1:9" ht="76.5" outlineLevel="7" x14ac:dyDescent="0.25">
      <c r="A397" s="7" t="s">
        <v>17</v>
      </c>
      <c r="B397" s="8" t="s">
        <v>201</v>
      </c>
      <c r="C397" s="8" t="s">
        <v>98</v>
      </c>
      <c r="D397" s="8" t="s">
        <v>337</v>
      </c>
      <c r="E397" s="8" t="s">
        <v>18</v>
      </c>
      <c r="F397" s="9">
        <v>14</v>
      </c>
      <c r="G397" s="9">
        <v>14</v>
      </c>
      <c r="H397" s="10">
        <f t="shared" si="8"/>
        <v>100</v>
      </c>
      <c r="I397" s="1"/>
    </row>
    <row r="398" spans="1:9" ht="38.25" outlineLevel="7" x14ac:dyDescent="0.25">
      <c r="A398" s="7" t="s">
        <v>19</v>
      </c>
      <c r="B398" s="8" t="s">
        <v>201</v>
      </c>
      <c r="C398" s="8" t="s">
        <v>98</v>
      </c>
      <c r="D398" s="8" t="s">
        <v>337</v>
      </c>
      <c r="E398" s="8" t="s">
        <v>20</v>
      </c>
      <c r="F398" s="9">
        <v>170.8</v>
      </c>
      <c r="G398" s="9">
        <v>139.63999999999999</v>
      </c>
      <c r="H398" s="10">
        <f t="shared" si="8"/>
        <v>81.756440281030436</v>
      </c>
      <c r="I398" s="1"/>
    </row>
    <row r="399" spans="1:9" ht="25.5" outlineLevel="7" x14ac:dyDescent="0.25">
      <c r="A399" s="7" t="s">
        <v>338</v>
      </c>
      <c r="B399" s="8" t="s">
        <v>201</v>
      </c>
      <c r="C399" s="8" t="s">
        <v>98</v>
      </c>
      <c r="D399" s="8" t="s">
        <v>339</v>
      </c>
      <c r="E399" s="8" t="s">
        <v>8</v>
      </c>
      <c r="F399" s="9">
        <v>21.1</v>
      </c>
      <c r="G399" s="9">
        <v>11.1</v>
      </c>
      <c r="H399" s="10">
        <f t="shared" si="8"/>
        <v>52.606635071090047</v>
      </c>
      <c r="I399" s="1"/>
    </row>
    <row r="400" spans="1:9" ht="38.25" outlineLevel="7" x14ac:dyDescent="0.25">
      <c r="A400" s="7" t="s">
        <v>19</v>
      </c>
      <c r="B400" s="8" t="s">
        <v>201</v>
      </c>
      <c r="C400" s="8" t="s">
        <v>98</v>
      </c>
      <c r="D400" s="8" t="s">
        <v>339</v>
      </c>
      <c r="E400" s="8" t="s">
        <v>20</v>
      </c>
      <c r="F400" s="9">
        <v>21.1</v>
      </c>
      <c r="G400" s="9">
        <v>11.1</v>
      </c>
      <c r="H400" s="10">
        <f t="shared" si="8"/>
        <v>52.606635071090047</v>
      </c>
      <c r="I400" s="1"/>
    </row>
    <row r="401" spans="1:9" outlineLevel="1" x14ac:dyDescent="0.25">
      <c r="A401" s="7" t="s">
        <v>340</v>
      </c>
      <c r="B401" s="8" t="s">
        <v>201</v>
      </c>
      <c r="C401" s="8" t="s">
        <v>341</v>
      </c>
      <c r="D401" s="8" t="s">
        <v>7</v>
      </c>
      <c r="E401" s="8" t="s">
        <v>8</v>
      </c>
      <c r="F401" s="9">
        <v>61705.347999999998</v>
      </c>
      <c r="G401" s="9">
        <v>61370.008999999998</v>
      </c>
      <c r="H401" s="10">
        <f t="shared" si="8"/>
        <v>99.456547915425418</v>
      </c>
      <c r="I401" s="1"/>
    </row>
    <row r="402" spans="1:9" outlineLevel="2" x14ac:dyDescent="0.25">
      <c r="A402" s="7" t="s">
        <v>342</v>
      </c>
      <c r="B402" s="8" t="s">
        <v>201</v>
      </c>
      <c r="C402" s="8" t="s">
        <v>343</v>
      </c>
      <c r="D402" s="8" t="s">
        <v>7</v>
      </c>
      <c r="E402" s="8" t="s">
        <v>8</v>
      </c>
      <c r="F402" s="9">
        <v>61705.347999999998</v>
      </c>
      <c r="G402" s="9">
        <v>61370.008999999998</v>
      </c>
      <c r="H402" s="10">
        <f t="shared" si="8"/>
        <v>99.456547915425418</v>
      </c>
      <c r="I402" s="1"/>
    </row>
    <row r="403" spans="1:9" ht="38.25" outlineLevel="4" x14ac:dyDescent="0.25">
      <c r="A403" s="7" t="s">
        <v>321</v>
      </c>
      <c r="B403" s="8" t="s">
        <v>201</v>
      </c>
      <c r="C403" s="8" t="s">
        <v>343</v>
      </c>
      <c r="D403" s="8" t="s">
        <v>322</v>
      </c>
      <c r="E403" s="8" t="s">
        <v>8</v>
      </c>
      <c r="F403" s="9">
        <v>61488.748</v>
      </c>
      <c r="G403" s="9">
        <v>61153.409</v>
      </c>
      <c r="H403" s="10">
        <f t="shared" ref="H403:H450" si="9">G403/F403*100</f>
        <v>99.454633553442989</v>
      </c>
      <c r="I403" s="1"/>
    </row>
    <row r="404" spans="1:9" ht="38.25" outlineLevel="5" x14ac:dyDescent="0.25">
      <c r="A404" s="7" t="s">
        <v>323</v>
      </c>
      <c r="B404" s="8" t="s">
        <v>201</v>
      </c>
      <c r="C404" s="8" t="s">
        <v>343</v>
      </c>
      <c r="D404" s="8" t="s">
        <v>322</v>
      </c>
      <c r="E404" s="8" t="s">
        <v>8</v>
      </c>
      <c r="F404" s="9">
        <v>32063.948</v>
      </c>
      <c r="G404" s="9">
        <v>31728.62</v>
      </c>
      <c r="H404" s="10">
        <f t="shared" si="9"/>
        <v>98.954189920717184</v>
      </c>
      <c r="I404" s="1"/>
    </row>
    <row r="405" spans="1:9" ht="38.25" customHeight="1" outlineLevel="7" x14ac:dyDescent="0.25">
      <c r="A405" s="7" t="s">
        <v>344</v>
      </c>
      <c r="B405" s="8" t="s">
        <v>201</v>
      </c>
      <c r="C405" s="8" t="s">
        <v>343</v>
      </c>
      <c r="D405" s="8" t="s">
        <v>345</v>
      </c>
      <c r="E405" s="8" t="s">
        <v>8</v>
      </c>
      <c r="F405" s="9">
        <v>18170.628000000001</v>
      </c>
      <c r="G405" s="9">
        <v>17850.2</v>
      </c>
      <c r="H405" s="10">
        <f t="shared" si="9"/>
        <v>98.236560673632184</v>
      </c>
      <c r="I405" s="1"/>
    </row>
    <row r="406" spans="1:9" ht="38.25" outlineLevel="7" x14ac:dyDescent="0.25">
      <c r="A406" s="7" t="s">
        <v>19</v>
      </c>
      <c r="B406" s="8" t="s">
        <v>201</v>
      </c>
      <c r="C406" s="8" t="s">
        <v>343</v>
      </c>
      <c r="D406" s="8" t="s">
        <v>345</v>
      </c>
      <c r="E406" s="8" t="s">
        <v>20</v>
      </c>
      <c r="F406" s="9">
        <v>320.428</v>
      </c>
      <c r="G406" s="9">
        <v>0</v>
      </c>
      <c r="H406" s="10">
        <f t="shared" si="9"/>
        <v>0</v>
      </c>
      <c r="I406" s="1"/>
    </row>
    <row r="407" spans="1:9" ht="38.25" outlineLevel="7" x14ac:dyDescent="0.25">
      <c r="A407" s="7" t="s">
        <v>46</v>
      </c>
      <c r="B407" s="8" t="s">
        <v>201</v>
      </c>
      <c r="C407" s="8" t="s">
        <v>343</v>
      </c>
      <c r="D407" s="8" t="s">
        <v>345</v>
      </c>
      <c r="E407" s="8" t="s">
        <v>47</v>
      </c>
      <c r="F407" s="9">
        <v>17850.2</v>
      </c>
      <c r="G407" s="9">
        <v>17850.2</v>
      </c>
      <c r="H407" s="10">
        <f t="shared" si="9"/>
        <v>100</v>
      </c>
      <c r="I407" s="1"/>
    </row>
    <row r="408" spans="1:9" ht="25.5" outlineLevel="7" x14ac:dyDescent="0.25">
      <c r="A408" s="7" t="s">
        <v>346</v>
      </c>
      <c r="B408" s="8" t="s">
        <v>201</v>
      </c>
      <c r="C408" s="8" t="s">
        <v>343</v>
      </c>
      <c r="D408" s="8" t="s">
        <v>347</v>
      </c>
      <c r="E408" s="8" t="s">
        <v>8</v>
      </c>
      <c r="F408" s="9">
        <v>11200.82</v>
      </c>
      <c r="G408" s="9">
        <v>11200.82</v>
      </c>
      <c r="H408" s="10">
        <f t="shared" si="9"/>
        <v>100</v>
      </c>
      <c r="I408" s="1"/>
    </row>
    <row r="409" spans="1:9" ht="38.25" outlineLevel="7" x14ac:dyDescent="0.25">
      <c r="A409" s="7" t="s">
        <v>46</v>
      </c>
      <c r="B409" s="8" t="s">
        <v>201</v>
      </c>
      <c r="C409" s="8" t="s">
        <v>343</v>
      </c>
      <c r="D409" s="8" t="s">
        <v>347</v>
      </c>
      <c r="E409" s="8" t="s">
        <v>47</v>
      </c>
      <c r="F409" s="9">
        <v>11200.82</v>
      </c>
      <c r="G409" s="9">
        <v>11200.82</v>
      </c>
      <c r="H409" s="10">
        <f t="shared" si="9"/>
        <v>100</v>
      </c>
      <c r="I409" s="1"/>
    </row>
    <row r="410" spans="1:9" ht="25.5" outlineLevel="7" x14ac:dyDescent="0.25">
      <c r="A410" s="7" t="s">
        <v>348</v>
      </c>
      <c r="B410" s="8" t="s">
        <v>201</v>
      </c>
      <c r="C410" s="8" t="s">
        <v>343</v>
      </c>
      <c r="D410" s="8" t="s">
        <v>349</v>
      </c>
      <c r="E410" s="8" t="s">
        <v>8</v>
      </c>
      <c r="F410" s="9">
        <v>2667.5</v>
      </c>
      <c r="G410" s="9">
        <v>2657.5</v>
      </c>
      <c r="H410" s="10">
        <f t="shared" si="9"/>
        <v>99.625117150890347</v>
      </c>
      <c r="I410" s="1"/>
    </row>
    <row r="411" spans="1:9" ht="38.25" outlineLevel="7" x14ac:dyDescent="0.25">
      <c r="A411" s="7" t="s">
        <v>46</v>
      </c>
      <c r="B411" s="8" t="s">
        <v>201</v>
      </c>
      <c r="C411" s="8" t="s">
        <v>343</v>
      </c>
      <c r="D411" s="8" t="s">
        <v>349</v>
      </c>
      <c r="E411" s="8" t="s">
        <v>47</v>
      </c>
      <c r="F411" s="9">
        <v>2667.5</v>
      </c>
      <c r="G411" s="9">
        <v>2657.5</v>
      </c>
      <c r="H411" s="10">
        <f t="shared" si="9"/>
        <v>99.625117150890347</v>
      </c>
      <c r="I411" s="1"/>
    </row>
    <row r="412" spans="1:9" ht="38.25" outlineLevel="7" x14ac:dyDescent="0.25">
      <c r="A412" s="7" t="s">
        <v>350</v>
      </c>
      <c r="B412" s="8" t="s">
        <v>201</v>
      </c>
      <c r="C412" s="8" t="s">
        <v>343</v>
      </c>
      <c r="D412" s="8" t="s">
        <v>351</v>
      </c>
      <c r="E412" s="8" t="s">
        <v>8</v>
      </c>
      <c r="F412" s="9">
        <v>25</v>
      </c>
      <c r="G412" s="9">
        <v>20.100000000000001</v>
      </c>
      <c r="H412" s="10">
        <f t="shared" si="9"/>
        <v>80.400000000000006</v>
      </c>
      <c r="I412" s="1"/>
    </row>
    <row r="413" spans="1:9" ht="38.25" outlineLevel="7" x14ac:dyDescent="0.25">
      <c r="A413" s="7" t="s">
        <v>19</v>
      </c>
      <c r="B413" s="8" t="s">
        <v>201</v>
      </c>
      <c r="C413" s="8" t="s">
        <v>343</v>
      </c>
      <c r="D413" s="8" t="s">
        <v>351</v>
      </c>
      <c r="E413" s="8" t="s">
        <v>20</v>
      </c>
      <c r="F413" s="9">
        <v>25</v>
      </c>
      <c r="G413" s="9">
        <v>20.100000000000001</v>
      </c>
      <c r="H413" s="10">
        <f t="shared" si="9"/>
        <v>80.400000000000006</v>
      </c>
      <c r="I413" s="1"/>
    </row>
    <row r="414" spans="1:9" outlineLevel="7" x14ac:dyDescent="0.25">
      <c r="A414" s="7" t="s">
        <v>352</v>
      </c>
      <c r="B414" s="8" t="s">
        <v>201</v>
      </c>
      <c r="C414" s="8" t="s">
        <v>343</v>
      </c>
      <c r="D414" s="8" t="s">
        <v>353</v>
      </c>
      <c r="E414" s="8" t="s">
        <v>8</v>
      </c>
      <c r="F414" s="9">
        <v>68.900000000000006</v>
      </c>
      <c r="G414" s="9">
        <v>68.888999999999996</v>
      </c>
      <c r="H414" s="10">
        <f t="shared" si="9"/>
        <v>99.984034833091414</v>
      </c>
      <c r="I414" s="1"/>
    </row>
    <row r="415" spans="1:9" ht="38.25" outlineLevel="7" x14ac:dyDescent="0.25">
      <c r="A415" s="7" t="s">
        <v>46</v>
      </c>
      <c r="B415" s="8" t="s">
        <v>201</v>
      </c>
      <c r="C415" s="8" t="s">
        <v>343</v>
      </c>
      <c r="D415" s="8" t="s">
        <v>353</v>
      </c>
      <c r="E415" s="8" t="s">
        <v>47</v>
      </c>
      <c r="F415" s="9">
        <v>68.900000000000006</v>
      </c>
      <c r="G415" s="9">
        <v>68.888999999999996</v>
      </c>
      <c r="H415" s="10">
        <f t="shared" si="9"/>
        <v>99.984034833091414</v>
      </c>
      <c r="I415" s="1"/>
    </row>
    <row r="416" spans="1:9" ht="25.5" outlineLevel="7" x14ac:dyDescent="0.25">
      <c r="A416" s="7" t="s">
        <v>52</v>
      </c>
      <c r="B416" s="8" t="s">
        <v>201</v>
      </c>
      <c r="C416" s="8" t="s">
        <v>343</v>
      </c>
      <c r="D416" s="8" t="s">
        <v>354</v>
      </c>
      <c r="E416" s="8" t="s">
        <v>8</v>
      </c>
      <c r="F416" s="9">
        <v>18068.599999999999</v>
      </c>
      <c r="G416" s="9">
        <v>18068.599999999999</v>
      </c>
      <c r="H416" s="10">
        <f t="shared" si="9"/>
        <v>100</v>
      </c>
      <c r="I416" s="1"/>
    </row>
    <row r="417" spans="1:9" ht="38.25" outlineLevel="7" x14ac:dyDescent="0.25">
      <c r="A417" s="7" t="s">
        <v>46</v>
      </c>
      <c r="B417" s="8" t="s">
        <v>201</v>
      </c>
      <c r="C417" s="8" t="s">
        <v>343</v>
      </c>
      <c r="D417" s="8" t="s">
        <v>354</v>
      </c>
      <c r="E417" s="8" t="s">
        <v>47</v>
      </c>
      <c r="F417" s="9">
        <v>18068.599999999999</v>
      </c>
      <c r="G417" s="9">
        <v>18068.599999999999</v>
      </c>
      <c r="H417" s="10">
        <f t="shared" si="9"/>
        <v>100</v>
      </c>
      <c r="I417" s="1"/>
    </row>
    <row r="418" spans="1:9" ht="25.5" outlineLevel="7" x14ac:dyDescent="0.25">
      <c r="A418" s="7" t="s">
        <v>80</v>
      </c>
      <c r="B418" s="8" t="s">
        <v>201</v>
      </c>
      <c r="C418" s="8" t="s">
        <v>343</v>
      </c>
      <c r="D418" s="8" t="s">
        <v>355</v>
      </c>
      <c r="E418" s="8" t="s">
        <v>8</v>
      </c>
      <c r="F418" s="9">
        <v>10012.9</v>
      </c>
      <c r="G418" s="9">
        <v>10012.9</v>
      </c>
      <c r="H418" s="10">
        <f t="shared" si="9"/>
        <v>100</v>
      </c>
      <c r="I418" s="1"/>
    </row>
    <row r="419" spans="1:9" ht="38.25" outlineLevel="7" x14ac:dyDescent="0.25">
      <c r="A419" s="7" t="s">
        <v>46</v>
      </c>
      <c r="B419" s="8" t="s">
        <v>201</v>
      </c>
      <c r="C419" s="8" t="s">
        <v>343</v>
      </c>
      <c r="D419" s="8" t="s">
        <v>355</v>
      </c>
      <c r="E419" s="8" t="s">
        <v>47</v>
      </c>
      <c r="F419" s="9">
        <v>10012.9</v>
      </c>
      <c r="G419" s="9">
        <v>10012.9</v>
      </c>
      <c r="H419" s="10">
        <f t="shared" si="9"/>
        <v>100</v>
      </c>
      <c r="I419" s="1"/>
    </row>
    <row r="420" spans="1:9" ht="25.5" outlineLevel="7" x14ac:dyDescent="0.25">
      <c r="A420" s="7" t="s">
        <v>80</v>
      </c>
      <c r="B420" s="8" t="s">
        <v>201</v>
      </c>
      <c r="C420" s="8" t="s">
        <v>343</v>
      </c>
      <c r="D420" s="8" t="s">
        <v>356</v>
      </c>
      <c r="E420" s="8" t="s">
        <v>8</v>
      </c>
      <c r="F420" s="9">
        <v>1274.4000000000001</v>
      </c>
      <c r="G420" s="9">
        <v>1274.4000000000001</v>
      </c>
      <c r="H420" s="10">
        <f t="shared" si="9"/>
        <v>100</v>
      </c>
      <c r="I420" s="1"/>
    </row>
    <row r="421" spans="1:9" ht="38.25" outlineLevel="7" x14ac:dyDescent="0.25">
      <c r="A421" s="7" t="s">
        <v>46</v>
      </c>
      <c r="B421" s="8" t="s">
        <v>201</v>
      </c>
      <c r="C421" s="8" t="s">
        <v>343</v>
      </c>
      <c r="D421" s="8" t="s">
        <v>356</v>
      </c>
      <c r="E421" s="8" t="s">
        <v>47</v>
      </c>
      <c r="F421" s="9">
        <v>1274.4000000000001</v>
      </c>
      <c r="G421" s="9">
        <v>1274.4000000000001</v>
      </c>
      <c r="H421" s="10">
        <f t="shared" si="9"/>
        <v>100</v>
      </c>
      <c r="I421" s="1"/>
    </row>
    <row r="422" spans="1:9" ht="51" outlineLevel="4" x14ac:dyDescent="0.25">
      <c r="A422" s="7" t="s">
        <v>54</v>
      </c>
      <c r="B422" s="8" t="s">
        <v>201</v>
      </c>
      <c r="C422" s="8" t="s">
        <v>343</v>
      </c>
      <c r="D422" s="8" t="s">
        <v>55</v>
      </c>
      <c r="E422" s="8" t="s">
        <v>8</v>
      </c>
      <c r="F422" s="9">
        <v>216.6</v>
      </c>
      <c r="G422" s="9">
        <v>216.6</v>
      </c>
      <c r="H422" s="10">
        <f t="shared" si="9"/>
        <v>100</v>
      </c>
      <c r="I422" s="1"/>
    </row>
    <row r="423" spans="1:9" ht="17.25" customHeight="1" outlineLevel="7" x14ac:dyDescent="0.25">
      <c r="A423" s="7" t="s">
        <v>56</v>
      </c>
      <c r="B423" s="8" t="s">
        <v>201</v>
      </c>
      <c r="C423" s="8" t="s">
        <v>343</v>
      </c>
      <c r="D423" s="8" t="s">
        <v>57</v>
      </c>
      <c r="E423" s="8" t="s">
        <v>8</v>
      </c>
      <c r="F423" s="9">
        <v>216.6</v>
      </c>
      <c r="G423" s="9">
        <v>216.6</v>
      </c>
      <c r="H423" s="10">
        <f t="shared" si="9"/>
        <v>100</v>
      </c>
      <c r="I423" s="1"/>
    </row>
    <row r="424" spans="1:9" ht="38.25" outlineLevel="7" x14ac:dyDescent="0.25">
      <c r="A424" s="7" t="s">
        <v>46</v>
      </c>
      <c r="B424" s="8" t="s">
        <v>201</v>
      </c>
      <c r="C424" s="8" t="s">
        <v>343</v>
      </c>
      <c r="D424" s="8" t="s">
        <v>57</v>
      </c>
      <c r="E424" s="8" t="s">
        <v>47</v>
      </c>
      <c r="F424" s="9">
        <v>216.6</v>
      </c>
      <c r="G424" s="9">
        <v>216.6</v>
      </c>
      <c r="H424" s="10">
        <f t="shared" si="9"/>
        <v>100</v>
      </c>
      <c r="I424" s="1"/>
    </row>
    <row r="425" spans="1:9" outlineLevel="1" x14ac:dyDescent="0.25">
      <c r="A425" s="7" t="s">
        <v>357</v>
      </c>
      <c r="B425" s="8" t="s">
        <v>201</v>
      </c>
      <c r="C425" s="8" t="s">
        <v>358</v>
      </c>
      <c r="D425" s="8" t="s">
        <v>7</v>
      </c>
      <c r="E425" s="8" t="s">
        <v>8</v>
      </c>
      <c r="F425" s="9">
        <v>50.5</v>
      </c>
      <c r="G425" s="9">
        <v>37.947000000000003</v>
      </c>
      <c r="H425" s="10">
        <f t="shared" si="9"/>
        <v>75.142574257425736</v>
      </c>
      <c r="I425" s="1"/>
    </row>
    <row r="426" spans="1:9" outlineLevel="2" x14ac:dyDescent="0.25">
      <c r="A426" s="7" t="s">
        <v>359</v>
      </c>
      <c r="B426" s="8" t="s">
        <v>201</v>
      </c>
      <c r="C426" s="8" t="s">
        <v>360</v>
      </c>
      <c r="D426" s="8" t="s">
        <v>7</v>
      </c>
      <c r="E426" s="8" t="s">
        <v>8</v>
      </c>
      <c r="F426" s="9">
        <v>50.5</v>
      </c>
      <c r="G426" s="9">
        <v>37.947000000000003</v>
      </c>
      <c r="H426" s="10">
        <f t="shared" si="9"/>
        <v>75.142574257425736</v>
      </c>
      <c r="I426" s="1"/>
    </row>
    <row r="427" spans="1:9" ht="38.25" outlineLevel="4" x14ac:dyDescent="0.25">
      <c r="A427" s="7" t="s">
        <v>156</v>
      </c>
      <c r="B427" s="8" t="s">
        <v>201</v>
      </c>
      <c r="C427" s="8" t="s">
        <v>360</v>
      </c>
      <c r="D427" s="8" t="s">
        <v>157</v>
      </c>
      <c r="E427" s="8" t="s">
        <v>8</v>
      </c>
      <c r="F427" s="9">
        <v>50.5</v>
      </c>
      <c r="G427" s="9">
        <v>37.947000000000003</v>
      </c>
      <c r="H427" s="10">
        <f t="shared" si="9"/>
        <v>75.142574257425736</v>
      </c>
      <c r="I427" s="1"/>
    </row>
    <row r="428" spans="1:9" ht="38.25" outlineLevel="7" x14ac:dyDescent="0.25">
      <c r="A428" s="7" t="s">
        <v>361</v>
      </c>
      <c r="B428" s="8" t="s">
        <v>201</v>
      </c>
      <c r="C428" s="8" t="s">
        <v>360</v>
      </c>
      <c r="D428" s="8" t="s">
        <v>362</v>
      </c>
      <c r="E428" s="8" t="s">
        <v>8</v>
      </c>
      <c r="F428" s="9">
        <v>50.5</v>
      </c>
      <c r="G428" s="9">
        <v>37.947000000000003</v>
      </c>
      <c r="H428" s="10">
        <f t="shared" si="9"/>
        <v>75.142574257425736</v>
      </c>
      <c r="I428" s="1"/>
    </row>
    <row r="429" spans="1:9" ht="38.25" outlineLevel="7" x14ac:dyDescent="0.25">
      <c r="A429" s="7" t="s">
        <v>19</v>
      </c>
      <c r="B429" s="8" t="s">
        <v>201</v>
      </c>
      <c r="C429" s="8" t="s">
        <v>360</v>
      </c>
      <c r="D429" s="8" t="s">
        <v>362</v>
      </c>
      <c r="E429" s="8" t="s">
        <v>20</v>
      </c>
      <c r="F429" s="9">
        <v>50.5</v>
      </c>
      <c r="G429" s="9">
        <v>37.947000000000003</v>
      </c>
      <c r="H429" s="10">
        <f t="shared" si="9"/>
        <v>75.142574257425736</v>
      </c>
      <c r="I429" s="1"/>
    </row>
    <row r="430" spans="1:9" outlineLevel="1" x14ac:dyDescent="0.25">
      <c r="A430" s="7" t="s">
        <v>112</v>
      </c>
      <c r="B430" s="8" t="s">
        <v>201</v>
      </c>
      <c r="C430" s="8" t="s">
        <v>113</v>
      </c>
      <c r="D430" s="8" t="s">
        <v>7</v>
      </c>
      <c r="E430" s="8" t="s">
        <v>8</v>
      </c>
      <c r="F430" s="9">
        <v>20454.851999999999</v>
      </c>
      <c r="G430" s="9">
        <v>18878.911950000002</v>
      </c>
      <c r="H430" s="10">
        <f t="shared" si="9"/>
        <v>92.295519664478647</v>
      </c>
      <c r="I430" s="1"/>
    </row>
    <row r="431" spans="1:9" outlineLevel="2" x14ac:dyDescent="0.25">
      <c r="A431" s="7" t="s">
        <v>154</v>
      </c>
      <c r="B431" s="8" t="s">
        <v>201</v>
      </c>
      <c r="C431" s="8" t="s">
        <v>155</v>
      </c>
      <c r="D431" s="8" t="s">
        <v>7</v>
      </c>
      <c r="E431" s="8" t="s">
        <v>8</v>
      </c>
      <c r="F431" s="9">
        <v>1904.452</v>
      </c>
      <c r="G431" s="9">
        <v>1904.452</v>
      </c>
      <c r="H431" s="10">
        <f t="shared" si="9"/>
        <v>100</v>
      </c>
      <c r="I431" s="1"/>
    </row>
    <row r="432" spans="1:9" ht="38.25" outlineLevel="4" x14ac:dyDescent="0.25">
      <c r="A432" s="7" t="s">
        <v>156</v>
      </c>
      <c r="B432" s="8" t="s">
        <v>201</v>
      </c>
      <c r="C432" s="8" t="s">
        <v>155</v>
      </c>
      <c r="D432" s="8" t="s">
        <v>157</v>
      </c>
      <c r="E432" s="8" t="s">
        <v>8</v>
      </c>
      <c r="F432" s="9">
        <v>1904.452</v>
      </c>
      <c r="G432" s="9">
        <v>1904.452</v>
      </c>
      <c r="H432" s="10">
        <f t="shared" si="9"/>
        <v>100</v>
      </c>
      <c r="I432" s="1"/>
    </row>
    <row r="433" spans="1:9" ht="25.5" outlineLevel="7" x14ac:dyDescent="0.25">
      <c r="A433" s="7" t="s">
        <v>158</v>
      </c>
      <c r="B433" s="8" t="s">
        <v>201</v>
      </c>
      <c r="C433" s="8" t="s">
        <v>155</v>
      </c>
      <c r="D433" s="8" t="s">
        <v>159</v>
      </c>
      <c r="E433" s="8" t="s">
        <v>8</v>
      </c>
      <c r="F433" s="9">
        <v>1904.452</v>
      </c>
      <c r="G433" s="9">
        <v>1904.452</v>
      </c>
      <c r="H433" s="10">
        <f t="shared" si="9"/>
        <v>100</v>
      </c>
      <c r="I433" s="1"/>
    </row>
    <row r="434" spans="1:9" ht="25.5" outlineLevel="7" x14ac:dyDescent="0.25">
      <c r="A434" s="7" t="s">
        <v>72</v>
      </c>
      <c r="B434" s="8" t="s">
        <v>201</v>
      </c>
      <c r="C434" s="8" t="s">
        <v>155</v>
      </c>
      <c r="D434" s="8" t="s">
        <v>159</v>
      </c>
      <c r="E434" s="8" t="s">
        <v>73</v>
      </c>
      <c r="F434" s="9">
        <v>1904.452</v>
      </c>
      <c r="G434" s="9">
        <v>1904.452</v>
      </c>
      <c r="H434" s="10">
        <f t="shared" si="9"/>
        <v>100</v>
      </c>
      <c r="I434" s="1"/>
    </row>
    <row r="435" spans="1:9" outlineLevel="2" x14ac:dyDescent="0.25">
      <c r="A435" s="7" t="s">
        <v>114</v>
      </c>
      <c r="B435" s="8" t="s">
        <v>201</v>
      </c>
      <c r="C435" s="8" t="s">
        <v>115</v>
      </c>
      <c r="D435" s="8" t="s">
        <v>7</v>
      </c>
      <c r="E435" s="8" t="s">
        <v>8</v>
      </c>
      <c r="F435" s="9">
        <v>13616.6</v>
      </c>
      <c r="G435" s="9">
        <v>13599.94715</v>
      </c>
      <c r="H435" s="10">
        <f t="shared" si="9"/>
        <v>99.877701849213452</v>
      </c>
      <c r="I435" s="1"/>
    </row>
    <row r="436" spans="1:9" ht="38.25" outlineLevel="4" x14ac:dyDescent="0.25">
      <c r="A436" s="7" t="s">
        <v>321</v>
      </c>
      <c r="B436" s="8" t="s">
        <v>201</v>
      </c>
      <c r="C436" s="8" t="s">
        <v>115</v>
      </c>
      <c r="D436" s="8" t="s">
        <v>322</v>
      </c>
      <c r="E436" s="8" t="s">
        <v>8</v>
      </c>
      <c r="F436" s="9">
        <v>1124</v>
      </c>
      <c r="G436" s="9">
        <v>1107.37375</v>
      </c>
      <c r="H436" s="10">
        <f t="shared" si="9"/>
        <v>98.52079626334519</v>
      </c>
      <c r="I436" s="1"/>
    </row>
    <row r="437" spans="1:9" ht="140.25" outlineLevel="7" x14ac:dyDescent="0.25">
      <c r="A437" s="7" t="s">
        <v>363</v>
      </c>
      <c r="B437" s="8" t="s">
        <v>201</v>
      </c>
      <c r="C437" s="8" t="s">
        <v>115</v>
      </c>
      <c r="D437" s="8" t="s">
        <v>364</v>
      </c>
      <c r="E437" s="8" t="s">
        <v>8</v>
      </c>
      <c r="F437" s="9">
        <v>511</v>
      </c>
      <c r="G437" s="9">
        <v>495.36675000000002</v>
      </c>
      <c r="H437" s="10">
        <f t="shared" si="9"/>
        <v>96.940655577299424</v>
      </c>
      <c r="I437" s="1"/>
    </row>
    <row r="438" spans="1:9" ht="38.25" outlineLevel="7" x14ac:dyDescent="0.25">
      <c r="A438" s="7" t="s">
        <v>46</v>
      </c>
      <c r="B438" s="8" t="s">
        <v>201</v>
      </c>
      <c r="C438" s="8" t="s">
        <v>115</v>
      </c>
      <c r="D438" s="8" t="s">
        <v>364</v>
      </c>
      <c r="E438" s="8" t="s">
        <v>47</v>
      </c>
      <c r="F438" s="9">
        <v>511</v>
      </c>
      <c r="G438" s="9">
        <v>495.36675000000002</v>
      </c>
      <c r="H438" s="10">
        <f t="shared" si="9"/>
        <v>96.940655577299424</v>
      </c>
      <c r="I438" s="1"/>
    </row>
    <row r="439" spans="1:9" ht="102" outlineLevel="7" x14ac:dyDescent="0.25">
      <c r="A439" s="7" t="s">
        <v>365</v>
      </c>
      <c r="B439" s="8" t="s">
        <v>201</v>
      </c>
      <c r="C439" s="8" t="s">
        <v>115</v>
      </c>
      <c r="D439" s="8" t="s">
        <v>366</v>
      </c>
      <c r="E439" s="8" t="s">
        <v>8</v>
      </c>
      <c r="F439" s="9">
        <v>613</v>
      </c>
      <c r="G439" s="9">
        <v>612.00699999999995</v>
      </c>
      <c r="H439" s="10">
        <f t="shared" si="9"/>
        <v>99.838009787928215</v>
      </c>
      <c r="I439" s="1"/>
    </row>
    <row r="440" spans="1:9" ht="38.25" outlineLevel="7" x14ac:dyDescent="0.25">
      <c r="A440" s="7" t="s">
        <v>46</v>
      </c>
      <c r="B440" s="8" t="s">
        <v>201</v>
      </c>
      <c r="C440" s="8" t="s">
        <v>115</v>
      </c>
      <c r="D440" s="8" t="s">
        <v>366</v>
      </c>
      <c r="E440" s="8" t="s">
        <v>47</v>
      </c>
      <c r="F440" s="9">
        <v>613</v>
      </c>
      <c r="G440" s="9">
        <v>612.00699999999995</v>
      </c>
      <c r="H440" s="10">
        <f t="shared" si="9"/>
        <v>99.838009787928215</v>
      </c>
      <c r="I440" s="1"/>
    </row>
    <row r="441" spans="1:9" ht="38.25" outlineLevel="4" x14ac:dyDescent="0.25">
      <c r="A441" s="7" t="s">
        <v>156</v>
      </c>
      <c r="B441" s="8" t="s">
        <v>201</v>
      </c>
      <c r="C441" s="8" t="s">
        <v>115</v>
      </c>
      <c r="D441" s="8" t="s">
        <v>157</v>
      </c>
      <c r="E441" s="8" t="s">
        <v>8</v>
      </c>
      <c r="F441" s="9">
        <v>12492.6</v>
      </c>
      <c r="G441" s="9">
        <v>12492.573399999999</v>
      </c>
      <c r="H441" s="10">
        <f t="shared" si="9"/>
        <v>99.999787073947772</v>
      </c>
      <c r="I441" s="1"/>
    </row>
    <row r="442" spans="1:9" ht="51" outlineLevel="7" x14ac:dyDescent="0.25">
      <c r="A442" s="7" t="s">
        <v>367</v>
      </c>
      <c r="B442" s="8" t="s">
        <v>201</v>
      </c>
      <c r="C442" s="8" t="s">
        <v>115</v>
      </c>
      <c r="D442" s="8" t="s">
        <v>368</v>
      </c>
      <c r="E442" s="8" t="s">
        <v>8</v>
      </c>
      <c r="F442" s="9">
        <v>12492.6</v>
      </c>
      <c r="G442" s="9">
        <v>12492.573399999999</v>
      </c>
      <c r="H442" s="10">
        <f t="shared" si="9"/>
        <v>99.999787073947772</v>
      </c>
      <c r="I442" s="1"/>
    </row>
    <row r="443" spans="1:9" ht="25.5" outlineLevel="7" x14ac:dyDescent="0.25">
      <c r="A443" s="7" t="s">
        <v>72</v>
      </c>
      <c r="B443" s="8" t="s">
        <v>201</v>
      </c>
      <c r="C443" s="8" t="s">
        <v>115</v>
      </c>
      <c r="D443" s="8" t="s">
        <v>368</v>
      </c>
      <c r="E443" s="8" t="s">
        <v>73</v>
      </c>
      <c r="F443" s="9">
        <v>12492.6</v>
      </c>
      <c r="G443" s="9">
        <v>12492.573399999999</v>
      </c>
      <c r="H443" s="10">
        <f t="shared" si="9"/>
        <v>99.999787073947772</v>
      </c>
      <c r="I443" s="1"/>
    </row>
    <row r="444" spans="1:9" outlineLevel="2" x14ac:dyDescent="0.25">
      <c r="A444" s="7" t="s">
        <v>118</v>
      </c>
      <c r="B444" s="8" t="s">
        <v>201</v>
      </c>
      <c r="C444" s="8" t="s">
        <v>119</v>
      </c>
      <c r="D444" s="8" t="s">
        <v>7</v>
      </c>
      <c r="E444" s="8" t="s">
        <v>8</v>
      </c>
      <c r="F444" s="9">
        <v>4933.8</v>
      </c>
      <c r="G444" s="9">
        <v>3374.5128</v>
      </c>
      <c r="H444" s="10">
        <f t="shared" si="9"/>
        <v>68.395816611942109</v>
      </c>
      <c r="I444" s="1"/>
    </row>
    <row r="445" spans="1:9" ht="38.25" outlineLevel="4" x14ac:dyDescent="0.25">
      <c r="A445" s="7" t="s">
        <v>13</v>
      </c>
      <c r="B445" s="8" t="s">
        <v>201</v>
      </c>
      <c r="C445" s="8" t="s">
        <v>119</v>
      </c>
      <c r="D445" s="8" t="s">
        <v>14</v>
      </c>
      <c r="E445" s="8" t="s">
        <v>8</v>
      </c>
      <c r="F445" s="9">
        <v>2273.4</v>
      </c>
      <c r="G445" s="9">
        <v>757.77</v>
      </c>
      <c r="H445" s="10">
        <f t="shared" si="9"/>
        <v>33.332013723937713</v>
      </c>
      <c r="I445" s="1"/>
    </row>
    <row r="446" spans="1:9" outlineLevel="7" x14ac:dyDescent="0.25">
      <c r="A446" s="7" t="s">
        <v>369</v>
      </c>
      <c r="B446" s="8" t="s">
        <v>201</v>
      </c>
      <c r="C446" s="8" t="s">
        <v>119</v>
      </c>
      <c r="D446" s="8" t="s">
        <v>370</v>
      </c>
      <c r="E446" s="8" t="s">
        <v>8</v>
      </c>
      <c r="F446" s="9">
        <v>11.4</v>
      </c>
      <c r="G446" s="9">
        <v>3.77</v>
      </c>
      <c r="H446" s="10">
        <f t="shared" si="9"/>
        <v>33.070175438596486</v>
      </c>
      <c r="I446" s="1"/>
    </row>
    <row r="447" spans="1:9" ht="38.25" outlineLevel="7" x14ac:dyDescent="0.25">
      <c r="A447" s="7" t="s">
        <v>19</v>
      </c>
      <c r="B447" s="8" t="s">
        <v>201</v>
      </c>
      <c r="C447" s="8" t="s">
        <v>119</v>
      </c>
      <c r="D447" s="8" t="s">
        <v>370</v>
      </c>
      <c r="E447" s="8" t="s">
        <v>20</v>
      </c>
      <c r="F447" s="9">
        <v>11.4</v>
      </c>
      <c r="G447" s="9">
        <v>3.77</v>
      </c>
      <c r="H447" s="10">
        <f t="shared" si="9"/>
        <v>33.070175438596486</v>
      </c>
      <c r="I447" s="1"/>
    </row>
    <row r="448" spans="1:9" ht="89.25" outlineLevel="7" x14ac:dyDescent="0.25">
      <c r="A448" s="7" t="s">
        <v>371</v>
      </c>
      <c r="B448" s="8" t="s">
        <v>201</v>
      </c>
      <c r="C448" s="8" t="s">
        <v>119</v>
      </c>
      <c r="D448" s="8" t="s">
        <v>372</v>
      </c>
      <c r="E448" s="8" t="s">
        <v>8</v>
      </c>
      <c r="F448" s="9">
        <v>2262</v>
      </c>
      <c r="G448" s="9">
        <v>754</v>
      </c>
      <c r="H448" s="10">
        <f t="shared" si="9"/>
        <v>33.333333333333329</v>
      </c>
      <c r="I448" s="1"/>
    </row>
    <row r="449" spans="1:9" ht="38.25" outlineLevel="7" x14ac:dyDescent="0.25">
      <c r="A449" s="7" t="s">
        <v>234</v>
      </c>
      <c r="B449" s="8" t="s">
        <v>201</v>
      </c>
      <c r="C449" s="8" t="s">
        <v>119</v>
      </c>
      <c r="D449" s="8" t="s">
        <v>372</v>
      </c>
      <c r="E449" s="8" t="s">
        <v>235</v>
      </c>
      <c r="F449" s="9">
        <v>2262</v>
      </c>
      <c r="G449" s="9">
        <v>754</v>
      </c>
      <c r="H449" s="10">
        <f t="shared" si="9"/>
        <v>33.333333333333329</v>
      </c>
      <c r="I449" s="1"/>
    </row>
    <row r="450" spans="1:9" ht="38.25" outlineLevel="4" x14ac:dyDescent="0.25">
      <c r="A450" s="7" t="s">
        <v>156</v>
      </c>
      <c r="B450" s="8" t="s">
        <v>201</v>
      </c>
      <c r="C450" s="8" t="s">
        <v>119</v>
      </c>
      <c r="D450" s="8" t="s">
        <v>157</v>
      </c>
      <c r="E450" s="8" t="s">
        <v>8</v>
      </c>
      <c r="F450" s="9">
        <v>2660.4</v>
      </c>
      <c r="G450" s="9">
        <v>2616.7428</v>
      </c>
      <c r="H450" s="10">
        <f t="shared" si="9"/>
        <v>98.358998646820027</v>
      </c>
      <c r="I450" s="1"/>
    </row>
    <row r="451" spans="1:9" ht="38.25" outlineLevel="7" x14ac:dyDescent="0.25">
      <c r="A451" s="7" t="s">
        <v>373</v>
      </c>
      <c r="B451" s="8" t="s">
        <v>201</v>
      </c>
      <c r="C451" s="8" t="s">
        <v>119</v>
      </c>
      <c r="D451" s="8" t="s">
        <v>374</v>
      </c>
      <c r="E451" s="8" t="s">
        <v>8</v>
      </c>
      <c r="F451" s="9">
        <v>2660.4</v>
      </c>
      <c r="G451" s="9">
        <v>2616.7428</v>
      </c>
      <c r="H451" s="10">
        <f t="shared" ref="H451:H467" si="10">G451/F451*100</f>
        <v>98.358998646820027</v>
      </c>
      <c r="I451" s="1"/>
    </row>
    <row r="452" spans="1:9" ht="25.5" outlineLevel="7" x14ac:dyDescent="0.25">
      <c r="A452" s="7" t="s">
        <v>72</v>
      </c>
      <c r="B452" s="8" t="s">
        <v>201</v>
      </c>
      <c r="C452" s="8" t="s">
        <v>119</v>
      </c>
      <c r="D452" s="8" t="s">
        <v>374</v>
      </c>
      <c r="E452" s="8" t="s">
        <v>73</v>
      </c>
      <c r="F452" s="9">
        <v>2660.4</v>
      </c>
      <c r="G452" s="9">
        <v>2616.7428</v>
      </c>
      <c r="H452" s="10">
        <f t="shared" si="10"/>
        <v>98.358998646820027</v>
      </c>
      <c r="I452" s="1"/>
    </row>
    <row r="453" spans="1:9" outlineLevel="1" x14ac:dyDescent="0.25">
      <c r="A453" s="7" t="s">
        <v>126</v>
      </c>
      <c r="B453" s="8" t="s">
        <v>201</v>
      </c>
      <c r="C453" s="8" t="s">
        <v>127</v>
      </c>
      <c r="D453" s="8" t="s">
        <v>7</v>
      </c>
      <c r="E453" s="8" t="s">
        <v>8</v>
      </c>
      <c r="F453" s="9">
        <v>21519.377400000001</v>
      </c>
      <c r="G453" s="9">
        <v>21519.34</v>
      </c>
      <c r="H453" s="10">
        <f t="shared" si="10"/>
        <v>99.999826203150278</v>
      </c>
      <c r="I453" s="1"/>
    </row>
    <row r="454" spans="1:9" outlineLevel="2" x14ac:dyDescent="0.25">
      <c r="A454" s="7" t="s">
        <v>375</v>
      </c>
      <c r="B454" s="8" t="s">
        <v>201</v>
      </c>
      <c r="C454" s="8" t="s">
        <v>376</v>
      </c>
      <c r="D454" s="8" t="s">
        <v>7</v>
      </c>
      <c r="E454" s="8" t="s">
        <v>8</v>
      </c>
      <c r="F454" s="9">
        <v>21519.377400000001</v>
      </c>
      <c r="G454" s="9">
        <v>21519.34</v>
      </c>
      <c r="H454" s="10">
        <f t="shared" si="10"/>
        <v>99.999826203150278</v>
      </c>
      <c r="I454" s="1"/>
    </row>
    <row r="455" spans="1:9" ht="38.25" outlineLevel="4" x14ac:dyDescent="0.25">
      <c r="A455" s="7" t="s">
        <v>156</v>
      </c>
      <c r="B455" s="8" t="s">
        <v>201</v>
      </c>
      <c r="C455" s="8" t="s">
        <v>376</v>
      </c>
      <c r="D455" s="8" t="s">
        <v>157</v>
      </c>
      <c r="E455" s="8" t="s">
        <v>8</v>
      </c>
      <c r="F455" s="9">
        <v>71.599999999999994</v>
      </c>
      <c r="G455" s="9">
        <v>71.599999999999994</v>
      </c>
      <c r="H455" s="10">
        <f t="shared" si="10"/>
        <v>100</v>
      </c>
      <c r="I455" s="1"/>
    </row>
    <row r="456" spans="1:9" ht="25.5" outlineLevel="7" x14ac:dyDescent="0.25">
      <c r="A456" s="7" t="s">
        <v>377</v>
      </c>
      <c r="B456" s="8" t="s">
        <v>201</v>
      </c>
      <c r="C456" s="8" t="s">
        <v>376</v>
      </c>
      <c r="D456" s="8" t="s">
        <v>378</v>
      </c>
      <c r="E456" s="8" t="s">
        <v>8</v>
      </c>
      <c r="F456" s="9">
        <v>71.599999999999994</v>
      </c>
      <c r="G456" s="9">
        <v>71.599999999999994</v>
      </c>
      <c r="H456" s="10">
        <f t="shared" si="10"/>
        <v>100</v>
      </c>
      <c r="I456" s="1"/>
    </row>
    <row r="457" spans="1:9" ht="76.5" outlineLevel="7" x14ac:dyDescent="0.25">
      <c r="A457" s="7" t="s">
        <v>17</v>
      </c>
      <c r="B457" s="8" t="s">
        <v>201</v>
      </c>
      <c r="C457" s="8" t="s">
        <v>376</v>
      </c>
      <c r="D457" s="8" t="s">
        <v>378</v>
      </c>
      <c r="E457" s="8" t="s">
        <v>18</v>
      </c>
      <c r="F457" s="9">
        <v>34.6</v>
      </c>
      <c r="G457" s="9">
        <v>34.6</v>
      </c>
      <c r="H457" s="10">
        <f t="shared" si="10"/>
        <v>100</v>
      </c>
      <c r="I457" s="1"/>
    </row>
    <row r="458" spans="1:9" ht="38.25" outlineLevel="7" x14ac:dyDescent="0.25">
      <c r="A458" s="7" t="s">
        <v>19</v>
      </c>
      <c r="B458" s="8" t="s">
        <v>201</v>
      </c>
      <c r="C458" s="8" t="s">
        <v>376</v>
      </c>
      <c r="D458" s="8" t="s">
        <v>378</v>
      </c>
      <c r="E458" s="8" t="s">
        <v>20</v>
      </c>
      <c r="F458" s="9">
        <v>37</v>
      </c>
      <c r="G458" s="9">
        <v>37</v>
      </c>
      <c r="H458" s="10">
        <f t="shared" si="10"/>
        <v>100</v>
      </c>
      <c r="I458" s="1"/>
    </row>
    <row r="459" spans="1:9" ht="51" outlineLevel="4" x14ac:dyDescent="0.25">
      <c r="A459" s="7" t="s">
        <v>230</v>
      </c>
      <c r="B459" s="8" t="s">
        <v>201</v>
      </c>
      <c r="C459" s="8" t="s">
        <v>376</v>
      </c>
      <c r="D459" s="8" t="s">
        <v>231</v>
      </c>
      <c r="E459" s="8" t="s">
        <v>8</v>
      </c>
      <c r="F459" s="9">
        <v>21447.777399999999</v>
      </c>
      <c r="G459" s="9">
        <v>21447.74</v>
      </c>
      <c r="H459" s="10">
        <f t="shared" si="10"/>
        <v>99.999825622957104</v>
      </c>
      <c r="I459" s="1"/>
    </row>
    <row r="460" spans="1:9" ht="51" outlineLevel="5" x14ac:dyDescent="0.25">
      <c r="A460" s="7" t="s">
        <v>300</v>
      </c>
      <c r="B460" s="8" t="s">
        <v>201</v>
      </c>
      <c r="C460" s="8" t="s">
        <v>376</v>
      </c>
      <c r="D460" s="8" t="s">
        <v>231</v>
      </c>
      <c r="E460" s="8" t="s">
        <v>8</v>
      </c>
      <c r="F460" s="9">
        <v>1920</v>
      </c>
      <c r="G460" s="9">
        <v>1920</v>
      </c>
      <c r="H460" s="10">
        <f t="shared" si="10"/>
        <v>100</v>
      </c>
      <c r="I460" s="1"/>
    </row>
    <row r="461" spans="1:9" ht="63.75" outlineLevel="7" x14ac:dyDescent="0.25">
      <c r="A461" s="7" t="s">
        <v>379</v>
      </c>
      <c r="B461" s="8" t="s">
        <v>201</v>
      </c>
      <c r="C461" s="8" t="s">
        <v>376</v>
      </c>
      <c r="D461" s="8" t="s">
        <v>380</v>
      </c>
      <c r="E461" s="8" t="s">
        <v>8</v>
      </c>
      <c r="F461" s="9">
        <v>1920</v>
      </c>
      <c r="G461" s="9">
        <v>1920</v>
      </c>
      <c r="H461" s="10">
        <f t="shared" si="10"/>
        <v>100</v>
      </c>
      <c r="I461" s="1"/>
    </row>
    <row r="462" spans="1:9" ht="38.25" outlineLevel="7" x14ac:dyDescent="0.25">
      <c r="A462" s="7" t="s">
        <v>19</v>
      </c>
      <c r="B462" s="8" t="s">
        <v>201</v>
      </c>
      <c r="C462" s="8" t="s">
        <v>376</v>
      </c>
      <c r="D462" s="8" t="s">
        <v>380</v>
      </c>
      <c r="E462" s="8" t="s">
        <v>20</v>
      </c>
      <c r="F462" s="9">
        <v>1920</v>
      </c>
      <c r="G462" s="9">
        <v>1920</v>
      </c>
      <c r="H462" s="10">
        <f t="shared" si="10"/>
        <v>100</v>
      </c>
      <c r="I462" s="1"/>
    </row>
    <row r="463" spans="1:9" ht="63.75" outlineLevel="7" x14ac:dyDescent="0.25">
      <c r="A463" s="7" t="s">
        <v>381</v>
      </c>
      <c r="B463" s="8" t="s">
        <v>201</v>
      </c>
      <c r="C463" s="8" t="s">
        <v>376</v>
      </c>
      <c r="D463" s="8" t="s">
        <v>382</v>
      </c>
      <c r="E463" s="8" t="s">
        <v>8</v>
      </c>
      <c r="F463" s="9">
        <v>19332.5</v>
      </c>
      <c r="G463" s="9">
        <v>19332.462599999999</v>
      </c>
      <c r="H463" s="10">
        <f t="shared" si="10"/>
        <v>99.999806543385489</v>
      </c>
      <c r="I463" s="1"/>
    </row>
    <row r="464" spans="1:9" ht="38.25" outlineLevel="7" x14ac:dyDescent="0.25">
      <c r="A464" s="7" t="s">
        <v>19</v>
      </c>
      <c r="B464" s="8" t="s">
        <v>201</v>
      </c>
      <c r="C464" s="8" t="s">
        <v>376</v>
      </c>
      <c r="D464" s="8" t="s">
        <v>382</v>
      </c>
      <c r="E464" s="8" t="s">
        <v>20</v>
      </c>
      <c r="F464" s="9">
        <v>19332.5</v>
      </c>
      <c r="G464" s="9">
        <v>19332.462599999999</v>
      </c>
      <c r="H464" s="10">
        <f t="shared" si="10"/>
        <v>99.999806543385489</v>
      </c>
      <c r="I464" s="1"/>
    </row>
    <row r="465" spans="1:9" ht="63.75" outlineLevel="7" x14ac:dyDescent="0.25">
      <c r="A465" s="7" t="s">
        <v>383</v>
      </c>
      <c r="B465" s="8" t="s">
        <v>201</v>
      </c>
      <c r="C465" s="8" t="s">
        <v>376</v>
      </c>
      <c r="D465" s="8" t="s">
        <v>384</v>
      </c>
      <c r="E465" s="8" t="s">
        <v>8</v>
      </c>
      <c r="F465" s="9">
        <v>195.2774</v>
      </c>
      <c r="G465" s="9">
        <v>195.2774</v>
      </c>
      <c r="H465" s="10">
        <f t="shared" si="10"/>
        <v>100</v>
      </c>
      <c r="I465" s="1"/>
    </row>
    <row r="466" spans="1:9" ht="39" outlineLevel="7" thickBot="1" x14ac:dyDescent="0.3">
      <c r="A466" s="12" t="s">
        <v>19</v>
      </c>
      <c r="B466" s="5" t="s">
        <v>201</v>
      </c>
      <c r="C466" s="5" t="s">
        <v>376</v>
      </c>
      <c r="D466" s="5" t="s">
        <v>384</v>
      </c>
      <c r="E466" s="5" t="s">
        <v>20</v>
      </c>
      <c r="F466" s="6">
        <v>195.2774</v>
      </c>
      <c r="G466" s="6">
        <v>195.2774</v>
      </c>
      <c r="H466" s="13">
        <f t="shared" si="10"/>
        <v>100</v>
      </c>
      <c r="I466" s="1"/>
    </row>
    <row r="467" spans="1:9" ht="12.75" customHeight="1" thickBot="1" x14ac:dyDescent="0.3">
      <c r="A467" s="42" t="s">
        <v>385</v>
      </c>
      <c r="B467" s="43"/>
      <c r="C467" s="43"/>
      <c r="D467" s="43"/>
      <c r="E467" s="43"/>
      <c r="F467" s="14">
        <v>595797.85</v>
      </c>
      <c r="G467" s="14">
        <v>580196.23696999997</v>
      </c>
      <c r="H467" s="15">
        <f t="shared" si="10"/>
        <v>97.38139151895227</v>
      </c>
      <c r="I467" s="1"/>
    </row>
    <row r="468" spans="1:9" ht="12.75" customHeight="1" x14ac:dyDescent="0.25">
      <c r="A468" s="1"/>
      <c r="B468" s="1"/>
      <c r="C468" s="1"/>
      <c r="D468" s="1"/>
      <c r="E468" s="1"/>
      <c r="F468" s="1"/>
      <c r="G468" s="1"/>
      <c r="H468" s="1"/>
      <c r="I468" s="1"/>
    </row>
  </sheetData>
  <mergeCells count="12">
    <mergeCell ref="H9:H10"/>
    <mergeCell ref="A467:E467"/>
    <mergeCell ref="A6:H6"/>
    <mergeCell ref="A7:H7"/>
    <mergeCell ref="G9:G10"/>
    <mergeCell ref="F9:F10"/>
    <mergeCell ref="A9:A10"/>
    <mergeCell ref="B9:B10"/>
    <mergeCell ref="C9:C10"/>
    <mergeCell ref="D9:D10"/>
    <mergeCell ref="E9:E10"/>
    <mergeCell ref="A8:H8"/>
  </mergeCells>
  <pageMargins left="0.59055118110236227" right="0.19685039370078741" top="0.39370078740157483" bottom="0.19685039370078741" header="0.39370078740157483" footer="0.39370078740157483"/>
  <pageSetup paperSize="9" scale="95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5&lt;/string&gt;&#10;    &lt;string&gt;31.12.2025&lt;/string&gt;&#10;  &lt;/DateInfo&gt;&#10;  &lt;Code&gt;SQUERY_ANAL_ISP_BUDG&lt;/Code&gt;&#10;  &lt;ObjectCode&gt;SQUERY_ANAL_ISP_BUDG&lt;/ObjectCode&gt;&#10;  &lt;DocName&gt;Аналитический отчет по исполнению бюджета с произвольной группировкой&lt;/DocName&gt;&#10;  &lt;VariantName&gt;Вариант (новый от 14.07.2025 11:53:01)&lt;/VariantName&gt;&#10;  &lt;VariantLink&gt;258215496&lt;/VariantLink&gt;&#10;  &lt;ReportCode&gt;3EF66807B779481D89C85265CA025C&lt;/ReportCode&gt;&#10;  &lt;SvodReportLink xsi:nil=&quot;true&quot; /&gt;&#10;  &lt;ReportLink&gt;379996&lt;/ReportLink&gt;&#10;&lt;/ShortPrimaryServiceReportArguments&gt;"/>
  </Parameters>
</MailMerge>
</file>

<file path=customXml/itemProps1.xml><?xml version="1.0" encoding="utf-8"?>
<ds:datastoreItem xmlns:ds="http://schemas.openxmlformats.org/officeDocument/2006/customXml" ds:itemID="{70B8FFAC-5D13-432C-8627-A80FF350FA7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DESKTOP-7Q9SVH2\User</dc:creator>
  <cp:lastModifiedBy>User</cp:lastModifiedBy>
  <cp:lastPrinted>2026-02-02T05:26:04Z</cp:lastPrinted>
  <dcterms:created xsi:type="dcterms:W3CDTF">2026-02-02T03:50:19Z</dcterms:created>
  <dcterms:modified xsi:type="dcterms:W3CDTF">2026-02-02T05:26:08Z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отчета">
    <vt:lpwstr>Вариант (новый от 14.07.2025 11_53_01)(2).xlsx</vt:lpwstr>
  </property>
  <property fmtid="{D5CDD505-2E9C-101B-9397-08002B2CF9AE}" pid="3" name="Версия клиента">
    <vt:lpwstr>25.1.472.1230 (.NET 4.7.2)</vt:lpwstr>
  </property>
  <property fmtid="{D5CDD505-2E9C-101B-9397-08002B2CF9AE}" pid="4" name="Версия базы">
    <vt:lpwstr>25.1.1321.424738512</vt:lpwstr>
  </property>
  <property fmtid="{D5CDD505-2E9C-101B-9397-08002B2CF9AE}" pid="5" name="Пользователь">
    <vt:lpwstr>11лубягина</vt:lpwstr>
  </property>
  <property fmtid="{D5CDD505-2E9C-101B-9397-08002B2CF9AE}" pid="6" name="Шаблон">
    <vt:lpwstr>sqr_info_isp_budg_2019.xlt</vt:lpwstr>
  </property>
</Properties>
</file>